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40" yWindow="750" windowWidth="14100" windowHeight="7425" firstSheet="1" activeTab="1"/>
  </bookViews>
  <sheets>
    <sheet name="by type" sheetId="1" r:id="rId1"/>
    <sheet name="DSP data 1970-2011" sheetId="7" r:id="rId2"/>
  </sheets>
  <calcPr calcId="145621"/>
</workbook>
</file>

<file path=xl/calcChain.xml><?xml version="1.0" encoding="utf-8"?>
<calcChain xmlns="http://schemas.openxmlformats.org/spreadsheetml/2006/main">
  <c r="A6" i="7" l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5" i="7"/>
  <c r="BD45" i="7" l="1"/>
  <c r="BC45" i="7"/>
  <c r="BB45" i="7"/>
  <c r="BA45" i="7"/>
  <c r="AZ45" i="7"/>
  <c r="AY45" i="7"/>
  <c r="AX45" i="7"/>
  <c r="AW45" i="7"/>
  <c r="BD44" i="7"/>
  <c r="BC44" i="7"/>
  <c r="BB44" i="7"/>
  <c r="BA44" i="7"/>
  <c r="AZ44" i="7"/>
  <c r="AY44" i="7"/>
  <c r="AX44" i="7"/>
  <c r="AW44" i="7"/>
  <c r="BE43" i="7"/>
  <c r="BC43" i="7"/>
  <c r="BB43" i="7"/>
  <c r="BA43" i="7"/>
  <c r="AZ43" i="7"/>
  <c r="AY43" i="7"/>
  <c r="AX43" i="7"/>
  <c r="AW43" i="7"/>
  <c r="BC42" i="7"/>
  <c r="BB42" i="7"/>
  <c r="BA42" i="7"/>
  <c r="AZ42" i="7"/>
  <c r="AY42" i="7"/>
  <c r="AX42" i="7"/>
  <c r="AW42" i="7"/>
  <c r="BD41" i="7"/>
  <c r="BC41" i="7"/>
  <c r="BB41" i="7"/>
  <c r="BA41" i="7"/>
  <c r="AZ41" i="7"/>
  <c r="AY41" i="7"/>
  <c r="AX41" i="7"/>
  <c r="AW41" i="7"/>
  <c r="BD40" i="7"/>
  <c r="BC40" i="7"/>
  <c r="BB40" i="7"/>
  <c r="BA40" i="7"/>
  <c r="AZ40" i="7"/>
  <c r="AY40" i="7"/>
  <c r="AX40" i="7"/>
  <c r="AW40" i="7"/>
  <c r="BC39" i="7"/>
  <c r="AW39" i="7"/>
  <c r="BC38" i="7"/>
  <c r="BB38" i="7"/>
  <c r="BA38" i="7"/>
  <c r="AZ38" i="7"/>
  <c r="AY38" i="7"/>
  <c r="AX38" i="7"/>
  <c r="AW38" i="7"/>
  <c r="BD37" i="7"/>
  <c r="BC37" i="7"/>
  <c r="BB37" i="7"/>
  <c r="BA37" i="7"/>
  <c r="AZ37" i="7"/>
  <c r="AY37" i="7"/>
  <c r="AX37" i="7"/>
  <c r="AW37" i="7"/>
  <c r="BD36" i="7"/>
  <c r="BC36" i="7"/>
  <c r="BB36" i="7"/>
  <c r="BA36" i="7"/>
  <c r="AZ36" i="7"/>
  <c r="AY36" i="7"/>
  <c r="AX36" i="7"/>
  <c r="AW36" i="7"/>
  <c r="BE35" i="7"/>
  <c r="BC35" i="7"/>
  <c r="BB35" i="7"/>
  <c r="BA35" i="7"/>
  <c r="AZ35" i="7"/>
  <c r="AY35" i="7"/>
  <c r="AX35" i="7"/>
  <c r="AW35" i="7"/>
  <c r="BC34" i="7"/>
  <c r="BB34" i="7"/>
  <c r="BA34" i="7"/>
  <c r="AZ34" i="7"/>
  <c r="AY34" i="7"/>
  <c r="AX34" i="7"/>
  <c r="AW34" i="7"/>
  <c r="BD33" i="7"/>
  <c r="BC33" i="7"/>
  <c r="BB33" i="7"/>
  <c r="BA33" i="7"/>
  <c r="AZ33" i="7"/>
  <c r="AY33" i="7"/>
  <c r="AX33" i="7"/>
  <c r="AW33" i="7"/>
  <c r="BD32" i="7"/>
  <c r="BC32" i="7"/>
  <c r="BB32" i="7"/>
  <c r="BA32" i="7"/>
  <c r="AZ32" i="7"/>
  <c r="AY32" i="7"/>
  <c r="AX32" i="7"/>
  <c r="AW32" i="7"/>
  <c r="BE31" i="7"/>
  <c r="BC31" i="7"/>
  <c r="BB31" i="7"/>
  <c r="BA31" i="7"/>
  <c r="AZ31" i="7"/>
  <c r="AY31" i="7"/>
  <c r="AX31" i="7"/>
  <c r="AW31" i="7"/>
  <c r="BC30" i="7"/>
  <c r="BB30" i="7"/>
  <c r="BA30" i="7"/>
  <c r="AZ30" i="7"/>
  <c r="AY30" i="7"/>
  <c r="AX30" i="7"/>
  <c r="AW30" i="7"/>
  <c r="BD29" i="7"/>
  <c r="BC29" i="7"/>
  <c r="BB29" i="7"/>
  <c r="BA29" i="7"/>
  <c r="AZ29" i="7"/>
  <c r="AY29" i="7"/>
  <c r="AX29" i="7"/>
  <c r="AW29" i="7"/>
  <c r="BD28" i="7"/>
  <c r="BC28" i="7"/>
  <c r="BB28" i="7"/>
  <c r="BA28" i="7"/>
  <c r="AZ28" i="7"/>
  <c r="AY28" i="7"/>
  <c r="AX28" i="7"/>
  <c r="AW28" i="7"/>
  <c r="BE27" i="7"/>
  <c r="BC27" i="7"/>
  <c r="BB27" i="7"/>
  <c r="BA27" i="7"/>
  <c r="AZ27" i="7"/>
  <c r="AY27" i="7"/>
  <c r="AX27" i="7"/>
  <c r="AW27" i="7"/>
  <c r="BC26" i="7"/>
  <c r="BB26" i="7"/>
  <c r="BA26" i="7"/>
  <c r="AZ26" i="7"/>
  <c r="AY26" i="7"/>
  <c r="AX26" i="7"/>
  <c r="AW26" i="7"/>
  <c r="BD25" i="7"/>
  <c r="BC25" i="7"/>
  <c r="BB25" i="7"/>
  <c r="BA25" i="7"/>
  <c r="AZ25" i="7"/>
  <c r="AY25" i="7"/>
  <c r="AX25" i="7"/>
  <c r="AW25" i="7"/>
  <c r="BD24" i="7"/>
  <c r="BC24" i="7"/>
  <c r="BB24" i="7"/>
  <c r="BA24" i="7"/>
  <c r="AZ24" i="7"/>
  <c r="AY24" i="7"/>
  <c r="AX24" i="7"/>
  <c r="AW24" i="7"/>
  <c r="BE23" i="7"/>
  <c r="BC23" i="7"/>
  <c r="BB23" i="7"/>
  <c r="BA23" i="7"/>
  <c r="AZ23" i="7"/>
  <c r="AY23" i="7"/>
  <c r="AX23" i="7"/>
  <c r="AW23" i="7"/>
  <c r="BC22" i="7"/>
  <c r="BB22" i="7"/>
  <c r="BA22" i="7"/>
  <c r="AZ22" i="7"/>
  <c r="AY22" i="7"/>
  <c r="AX22" i="7"/>
  <c r="AW22" i="7"/>
  <c r="BD21" i="7"/>
  <c r="BC21" i="7"/>
  <c r="BB21" i="7"/>
  <c r="BA21" i="7"/>
  <c r="AZ21" i="7"/>
  <c r="AY21" i="7"/>
  <c r="AX21" i="7"/>
  <c r="AW21" i="7"/>
  <c r="BD20" i="7"/>
  <c r="BC20" i="7"/>
  <c r="BB20" i="7"/>
  <c r="BA20" i="7"/>
  <c r="AZ20" i="7"/>
  <c r="AY20" i="7"/>
  <c r="AX20" i="7"/>
  <c r="AW20" i="7"/>
  <c r="BE19" i="7"/>
  <c r="BC19" i="7"/>
  <c r="BB19" i="7"/>
  <c r="BA19" i="7"/>
  <c r="AZ19" i="7"/>
  <c r="AY19" i="7"/>
  <c r="AX19" i="7"/>
  <c r="AW19" i="7"/>
  <c r="BC18" i="7"/>
  <c r="BB18" i="7"/>
  <c r="BA18" i="7"/>
  <c r="AZ18" i="7"/>
  <c r="AY18" i="7"/>
  <c r="AX18" i="7"/>
  <c r="AW18" i="7"/>
  <c r="BD17" i="7"/>
  <c r="BC17" i="7"/>
  <c r="BB17" i="7"/>
  <c r="BA17" i="7"/>
  <c r="AZ17" i="7"/>
  <c r="AY17" i="7"/>
  <c r="AX17" i="7"/>
  <c r="AW17" i="7"/>
  <c r="BD16" i="7"/>
  <c r="BC16" i="7"/>
  <c r="BB16" i="7"/>
  <c r="BA16" i="7"/>
  <c r="AZ16" i="7"/>
  <c r="AY16" i="7"/>
  <c r="AX16" i="7"/>
  <c r="AW16" i="7"/>
  <c r="BE15" i="7"/>
  <c r="BC15" i="7"/>
  <c r="BB15" i="7"/>
  <c r="BA15" i="7"/>
  <c r="AZ15" i="7"/>
  <c r="AY15" i="7"/>
  <c r="AX15" i="7"/>
  <c r="AW15" i="7"/>
  <c r="BC14" i="7"/>
  <c r="BB14" i="7"/>
  <c r="BA14" i="7"/>
  <c r="AZ14" i="7"/>
  <c r="AY14" i="7"/>
  <c r="AX14" i="7"/>
  <c r="AW14" i="7"/>
  <c r="BD13" i="7"/>
  <c r="BC13" i="7"/>
  <c r="BB13" i="7"/>
  <c r="BA13" i="7"/>
  <c r="AZ13" i="7"/>
  <c r="AY13" i="7"/>
  <c r="AX13" i="7"/>
  <c r="AW13" i="7"/>
  <c r="BD12" i="7"/>
  <c r="BC12" i="7"/>
  <c r="BB12" i="7"/>
  <c r="BA12" i="7"/>
  <c r="AZ12" i="7"/>
  <c r="AY12" i="7"/>
  <c r="AX12" i="7"/>
  <c r="AW12" i="7"/>
  <c r="BE11" i="7"/>
  <c r="BC11" i="7"/>
  <c r="BB11" i="7"/>
  <c r="BA11" i="7"/>
  <c r="AZ11" i="7"/>
  <c r="AY11" i="7"/>
  <c r="AX11" i="7"/>
  <c r="AW11" i="7"/>
  <c r="BC10" i="7"/>
  <c r="BB10" i="7"/>
  <c r="BA10" i="7"/>
  <c r="AZ10" i="7"/>
  <c r="AY10" i="7"/>
  <c r="AX10" i="7"/>
  <c r="AW10" i="7"/>
  <c r="BD9" i="7"/>
  <c r="BC9" i="7"/>
  <c r="BB9" i="7"/>
  <c r="BA9" i="7"/>
  <c r="AZ9" i="7"/>
  <c r="AY9" i="7"/>
  <c r="AX9" i="7"/>
  <c r="AW9" i="7"/>
  <c r="BD8" i="7"/>
  <c r="BC8" i="7"/>
  <c r="BB8" i="7"/>
  <c r="BA8" i="7"/>
  <c r="AZ8" i="7"/>
  <c r="AY8" i="7"/>
  <c r="AX8" i="7"/>
  <c r="AW8" i="7"/>
  <c r="BE7" i="7"/>
  <c r="BC7" i="7"/>
  <c r="BB7" i="7"/>
  <c r="BA7" i="7"/>
  <c r="AZ7" i="7"/>
  <c r="AY7" i="7"/>
  <c r="AX7" i="7"/>
  <c r="AW7" i="7"/>
  <c r="BC6" i="7"/>
  <c r="BB6" i="7"/>
  <c r="BA6" i="7"/>
  <c r="AZ6" i="7"/>
  <c r="AY6" i="7"/>
  <c r="AX6" i="7"/>
  <c r="AW6" i="7"/>
  <c r="BD5" i="7"/>
  <c r="BC5" i="7"/>
  <c r="BB5" i="7"/>
  <c r="BA5" i="7"/>
  <c r="AZ5" i="7"/>
  <c r="AY5" i="7"/>
  <c r="AX5" i="7"/>
  <c r="AW5" i="7"/>
  <c r="BE4" i="7"/>
  <c r="BD4" i="7"/>
  <c r="BC4" i="7"/>
  <c r="BB4" i="7"/>
  <c r="BA4" i="7"/>
  <c r="AZ4" i="7"/>
  <c r="AY4" i="7"/>
  <c r="AX4" i="7"/>
  <c r="AW4" i="7"/>
  <c r="AM5" i="7"/>
  <c r="BE5" i="7" s="1"/>
  <c r="AM6" i="7"/>
  <c r="BE6" i="7" s="1"/>
  <c r="AM7" i="7"/>
  <c r="AM8" i="7"/>
  <c r="BE8" i="7" s="1"/>
  <c r="AM9" i="7"/>
  <c r="BE9" i="7" s="1"/>
  <c r="AM10" i="7"/>
  <c r="BE10" i="7" s="1"/>
  <c r="AM11" i="7"/>
  <c r="AM12" i="7"/>
  <c r="BE12" i="7" s="1"/>
  <c r="AM13" i="7"/>
  <c r="BE13" i="7" s="1"/>
  <c r="AM14" i="7"/>
  <c r="BE14" i="7" s="1"/>
  <c r="AM15" i="7"/>
  <c r="AM16" i="7"/>
  <c r="BE16" i="7" s="1"/>
  <c r="AM17" i="7"/>
  <c r="BE17" i="7" s="1"/>
  <c r="AM18" i="7"/>
  <c r="BE18" i="7" s="1"/>
  <c r="AM19" i="7"/>
  <c r="AM20" i="7"/>
  <c r="BE20" i="7" s="1"/>
  <c r="AM21" i="7"/>
  <c r="BE21" i="7" s="1"/>
  <c r="AM22" i="7"/>
  <c r="BE22" i="7" s="1"/>
  <c r="AM23" i="7"/>
  <c r="AM24" i="7"/>
  <c r="BE24" i="7" s="1"/>
  <c r="AM25" i="7"/>
  <c r="BE25" i="7" s="1"/>
  <c r="AM26" i="7"/>
  <c r="BE26" i="7" s="1"/>
  <c r="AM27" i="7"/>
  <c r="AM28" i="7"/>
  <c r="BE28" i="7" s="1"/>
  <c r="AM29" i="7"/>
  <c r="BE29" i="7" s="1"/>
  <c r="AM30" i="7"/>
  <c r="BE30" i="7" s="1"/>
  <c r="AM31" i="7"/>
  <c r="AM32" i="7"/>
  <c r="BE32" i="7" s="1"/>
  <c r="AM33" i="7"/>
  <c r="BE33" i="7" s="1"/>
  <c r="AM34" i="7"/>
  <c r="BE34" i="7" s="1"/>
  <c r="AM35" i="7"/>
  <c r="AM36" i="7"/>
  <c r="BE36" i="7" s="1"/>
  <c r="AM37" i="7"/>
  <c r="BE37" i="7" s="1"/>
  <c r="AM38" i="7"/>
  <c r="BE38" i="7" s="1"/>
  <c r="AM40" i="7"/>
  <c r="BE40" i="7" s="1"/>
  <c r="AM41" i="7"/>
  <c r="BE41" i="7" s="1"/>
  <c r="AM42" i="7"/>
  <c r="BE42" i="7" s="1"/>
  <c r="AM43" i="7"/>
  <c r="AM44" i="7"/>
  <c r="BE44" i="7" s="1"/>
  <c r="AM45" i="7"/>
  <c r="BE45" i="7" s="1"/>
  <c r="AM4" i="7"/>
  <c r="AL5" i="7"/>
  <c r="AL6" i="7"/>
  <c r="BD6" i="7" s="1"/>
  <c r="AL7" i="7"/>
  <c r="BD7" i="7" s="1"/>
  <c r="AL8" i="7"/>
  <c r="AL9" i="7"/>
  <c r="AL10" i="7"/>
  <c r="BD10" i="7" s="1"/>
  <c r="AL11" i="7"/>
  <c r="BD11" i="7" s="1"/>
  <c r="AL12" i="7"/>
  <c r="AL13" i="7"/>
  <c r="AL14" i="7"/>
  <c r="BD14" i="7" s="1"/>
  <c r="AL15" i="7"/>
  <c r="BD15" i="7" s="1"/>
  <c r="AL16" i="7"/>
  <c r="AL17" i="7"/>
  <c r="AL18" i="7"/>
  <c r="BD18" i="7" s="1"/>
  <c r="AL19" i="7"/>
  <c r="BD19" i="7" s="1"/>
  <c r="AL20" i="7"/>
  <c r="AL21" i="7"/>
  <c r="AL22" i="7"/>
  <c r="BD22" i="7" s="1"/>
  <c r="AL23" i="7"/>
  <c r="BD23" i="7" s="1"/>
  <c r="AL24" i="7"/>
  <c r="AL25" i="7"/>
  <c r="AL26" i="7"/>
  <c r="BD26" i="7" s="1"/>
  <c r="AL27" i="7"/>
  <c r="BD27" i="7" s="1"/>
  <c r="AL28" i="7"/>
  <c r="AL29" i="7"/>
  <c r="AL30" i="7"/>
  <c r="BD30" i="7" s="1"/>
  <c r="AL31" i="7"/>
  <c r="BD31" i="7" s="1"/>
  <c r="AL32" i="7"/>
  <c r="AL33" i="7"/>
  <c r="AL34" i="7"/>
  <c r="BD34" i="7" s="1"/>
  <c r="AL35" i="7"/>
  <c r="BD35" i="7" s="1"/>
  <c r="AL36" i="7"/>
  <c r="AL37" i="7"/>
  <c r="AL38" i="7"/>
  <c r="BD38" i="7" s="1"/>
  <c r="AL40" i="7"/>
  <c r="AL41" i="7"/>
  <c r="AL42" i="7"/>
  <c r="BD42" i="7" s="1"/>
  <c r="AL43" i="7"/>
  <c r="BD43" i="7" s="1"/>
  <c r="AL44" i="7"/>
  <c r="AL45" i="7"/>
  <c r="AL4" i="7"/>
  <c r="AA10" i="7"/>
  <c r="AA42" i="7"/>
  <c r="I5" i="7"/>
  <c r="AA5" i="7" s="1"/>
  <c r="I6" i="7"/>
  <c r="AA6" i="7" s="1"/>
  <c r="I7" i="7"/>
  <c r="AA7" i="7" s="1"/>
  <c r="I8" i="7"/>
  <c r="AA8" i="7" s="1"/>
  <c r="I9" i="7"/>
  <c r="AA9" i="7" s="1"/>
  <c r="I10" i="7"/>
  <c r="I11" i="7"/>
  <c r="AA11" i="7" s="1"/>
  <c r="I12" i="7"/>
  <c r="AA12" i="7" s="1"/>
  <c r="I13" i="7"/>
  <c r="AA13" i="7" s="1"/>
  <c r="I14" i="7"/>
  <c r="AA14" i="7" s="1"/>
  <c r="I15" i="7"/>
  <c r="AA15" i="7" s="1"/>
  <c r="I16" i="7"/>
  <c r="AA16" i="7" s="1"/>
  <c r="I17" i="7"/>
  <c r="AA17" i="7" s="1"/>
  <c r="I18" i="7"/>
  <c r="AA18" i="7" s="1"/>
  <c r="I19" i="7"/>
  <c r="AA19" i="7" s="1"/>
  <c r="I20" i="7"/>
  <c r="AA20" i="7" s="1"/>
  <c r="I21" i="7"/>
  <c r="AA21" i="7" s="1"/>
  <c r="I22" i="7"/>
  <c r="AA22" i="7" s="1"/>
  <c r="I23" i="7"/>
  <c r="AA23" i="7" s="1"/>
  <c r="I24" i="7"/>
  <c r="AA24" i="7" s="1"/>
  <c r="I25" i="7"/>
  <c r="AA25" i="7" s="1"/>
  <c r="I26" i="7"/>
  <c r="AA26" i="7" s="1"/>
  <c r="I27" i="7"/>
  <c r="AA27" i="7" s="1"/>
  <c r="I28" i="7"/>
  <c r="AA28" i="7" s="1"/>
  <c r="I29" i="7"/>
  <c r="AA29" i="7" s="1"/>
  <c r="I30" i="7"/>
  <c r="AA30" i="7" s="1"/>
  <c r="I31" i="7"/>
  <c r="AA31" i="7" s="1"/>
  <c r="I32" i="7"/>
  <c r="AA32" i="7" s="1"/>
  <c r="I33" i="7"/>
  <c r="AA33" i="7" s="1"/>
  <c r="I34" i="7"/>
  <c r="AA34" i="7" s="1"/>
  <c r="I35" i="7"/>
  <c r="AA35" i="7" s="1"/>
  <c r="I36" i="7"/>
  <c r="AA36" i="7" s="1"/>
  <c r="I37" i="7"/>
  <c r="AA37" i="7" s="1"/>
  <c r="I38" i="7"/>
  <c r="AA38" i="7" s="1"/>
  <c r="I40" i="7"/>
  <c r="AA40" i="7" s="1"/>
  <c r="I41" i="7"/>
  <c r="AA41" i="7" s="1"/>
  <c r="I42" i="7"/>
  <c r="I43" i="7"/>
  <c r="AA43" i="7" s="1"/>
  <c r="I44" i="7"/>
  <c r="AA44" i="7" s="1"/>
  <c r="I45" i="7"/>
  <c r="AA45" i="7" s="1"/>
  <c r="I4" i="7"/>
  <c r="AA4" i="7" s="1"/>
  <c r="Z4" i="7"/>
  <c r="U40" i="7"/>
  <c r="V40" i="7"/>
  <c r="W40" i="7"/>
  <c r="X40" i="7"/>
  <c r="Y40" i="7"/>
  <c r="Z40" i="7"/>
  <c r="U41" i="7"/>
  <c r="V41" i="7"/>
  <c r="W41" i="7"/>
  <c r="X41" i="7"/>
  <c r="Y41" i="7"/>
  <c r="Z41" i="7"/>
  <c r="U42" i="7"/>
  <c r="V42" i="7"/>
  <c r="W42" i="7"/>
  <c r="X42" i="7"/>
  <c r="Y42" i="7"/>
  <c r="Z42" i="7"/>
  <c r="U43" i="7"/>
  <c r="V43" i="7"/>
  <c r="W43" i="7"/>
  <c r="X43" i="7"/>
  <c r="Y43" i="7"/>
  <c r="Z43" i="7"/>
  <c r="U44" i="7"/>
  <c r="V44" i="7"/>
  <c r="W44" i="7"/>
  <c r="X44" i="7"/>
  <c r="Y44" i="7"/>
  <c r="Z44" i="7"/>
  <c r="U45" i="7"/>
  <c r="V45" i="7"/>
  <c r="W45" i="7"/>
  <c r="X45" i="7"/>
  <c r="Y45" i="7"/>
  <c r="Z45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" i="7"/>
  <c r="AS1" i="7"/>
  <c r="J41" i="7" l="1"/>
  <c r="AB41" i="7" s="1"/>
  <c r="J42" i="7"/>
  <c r="AB42" i="7" s="1"/>
  <c r="J43" i="7"/>
  <c r="AB43" i="7" s="1"/>
  <c r="J44" i="7"/>
  <c r="AB44" i="7" s="1"/>
  <c r="J45" i="7"/>
  <c r="AB45" i="7" s="1"/>
  <c r="J40" i="7"/>
  <c r="AB40" i="7" s="1"/>
  <c r="AJ39" i="7" l="1"/>
  <c r="BB39" i="7" s="1"/>
  <c r="AI39" i="7"/>
  <c r="BA39" i="7" s="1"/>
  <c r="AH39" i="7"/>
  <c r="AZ39" i="7" s="1"/>
  <c r="AG39" i="7"/>
  <c r="AY39" i="7" s="1"/>
  <c r="AF39" i="7"/>
  <c r="Z39" i="7"/>
  <c r="Y39" i="7"/>
  <c r="F39" i="7"/>
  <c r="X39" i="7" s="1"/>
  <c r="E39" i="7"/>
  <c r="D39" i="7"/>
  <c r="C39" i="7"/>
  <c r="J5" i="7"/>
  <c r="AB5" i="7" s="1"/>
  <c r="J6" i="7"/>
  <c r="AB6" i="7" s="1"/>
  <c r="J7" i="7"/>
  <c r="AB7" i="7" s="1"/>
  <c r="J8" i="7"/>
  <c r="AB8" i="7" s="1"/>
  <c r="J9" i="7"/>
  <c r="AB9" i="7" s="1"/>
  <c r="J10" i="7"/>
  <c r="AB10" i="7" s="1"/>
  <c r="J11" i="7"/>
  <c r="AB11" i="7" s="1"/>
  <c r="J12" i="7"/>
  <c r="AB12" i="7" s="1"/>
  <c r="J13" i="7"/>
  <c r="AB13" i="7" s="1"/>
  <c r="J14" i="7"/>
  <c r="AB14" i="7" s="1"/>
  <c r="J15" i="7"/>
  <c r="AB15" i="7" s="1"/>
  <c r="J16" i="7"/>
  <c r="AB16" i="7" s="1"/>
  <c r="J17" i="7"/>
  <c r="AB17" i="7" s="1"/>
  <c r="J18" i="7"/>
  <c r="AB18" i="7" s="1"/>
  <c r="J19" i="7"/>
  <c r="AB19" i="7" s="1"/>
  <c r="J20" i="7"/>
  <c r="AB20" i="7" s="1"/>
  <c r="J21" i="7"/>
  <c r="AB21" i="7" s="1"/>
  <c r="J22" i="7"/>
  <c r="AB22" i="7" s="1"/>
  <c r="J23" i="7"/>
  <c r="AB23" i="7" s="1"/>
  <c r="J24" i="7"/>
  <c r="AB24" i="7" s="1"/>
  <c r="J25" i="7"/>
  <c r="AB25" i="7" s="1"/>
  <c r="J26" i="7"/>
  <c r="AB26" i="7" s="1"/>
  <c r="J27" i="7"/>
  <c r="AB27" i="7" s="1"/>
  <c r="J28" i="7"/>
  <c r="AB28" i="7" s="1"/>
  <c r="J29" i="7"/>
  <c r="AB29" i="7" s="1"/>
  <c r="J30" i="7"/>
  <c r="AB30" i="7" s="1"/>
  <c r="J31" i="7"/>
  <c r="AB31" i="7" s="1"/>
  <c r="J32" i="7"/>
  <c r="AB32" i="7" s="1"/>
  <c r="J33" i="7"/>
  <c r="AB33" i="7" s="1"/>
  <c r="J34" i="7"/>
  <c r="AB34" i="7" s="1"/>
  <c r="J35" i="7"/>
  <c r="AB35" i="7" s="1"/>
  <c r="J36" i="7"/>
  <c r="AB36" i="7" s="1"/>
  <c r="J37" i="7"/>
  <c r="AB37" i="7" s="1"/>
  <c r="J38" i="7"/>
  <c r="AB38" i="7" s="1"/>
  <c r="J4" i="7"/>
  <c r="AB4" i="7" s="1"/>
  <c r="D38" i="1"/>
  <c r="D39" i="1" s="1"/>
  <c r="E38" i="1"/>
  <c r="F38" i="1"/>
  <c r="G38" i="1" s="1"/>
  <c r="F39" i="1"/>
  <c r="G39" i="1" s="1"/>
  <c r="B45" i="1"/>
  <c r="C45" i="1"/>
  <c r="N38" i="1"/>
  <c r="N39" i="1"/>
  <c r="N40" i="1"/>
  <c r="N41" i="1"/>
  <c r="N42" i="1"/>
  <c r="P42" i="1" s="1"/>
  <c r="P39" i="1"/>
  <c r="K39" i="1" s="1"/>
  <c r="E54" i="1"/>
  <c r="P41" i="1"/>
  <c r="K41" i="1" s="1"/>
  <c r="E56" i="1" s="1"/>
  <c r="K42" i="1"/>
  <c r="E57" i="1" s="1"/>
  <c r="N43" i="1"/>
  <c r="P43" i="1" s="1"/>
  <c r="K43" i="1"/>
  <c r="E58" i="1" s="1"/>
  <c r="I37" i="1"/>
  <c r="N37" i="1" s="1"/>
  <c r="P37" i="1"/>
  <c r="K37" i="1" s="1"/>
  <c r="E52" i="1" s="1"/>
  <c r="E37" i="1"/>
  <c r="G37" i="1"/>
  <c r="H37" i="1" s="1"/>
  <c r="J37" i="1" s="1"/>
  <c r="D52" i="1" s="1"/>
  <c r="C52" i="1"/>
  <c r="C53" i="1"/>
  <c r="C54" i="1"/>
  <c r="C55" i="1"/>
  <c r="C56" i="1"/>
  <c r="C57" i="1"/>
  <c r="C58" i="1"/>
  <c r="C59" i="1"/>
  <c r="B59" i="1"/>
  <c r="B53" i="1"/>
  <c r="B54" i="1"/>
  <c r="B55" i="1"/>
  <c r="B56" i="1"/>
  <c r="B57" i="1"/>
  <c r="B58" i="1"/>
  <c r="B52" i="1"/>
  <c r="Q38" i="1"/>
  <c r="Q39" i="1"/>
  <c r="Q40" i="1"/>
  <c r="Q41" i="1"/>
  <c r="Q42" i="1"/>
  <c r="L37" i="1"/>
  <c r="Q37" i="1"/>
  <c r="C44" i="1"/>
  <c r="B44" i="1"/>
  <c r="D44" i="1"/>
  <c r="E44" i="1" s="1"/>
  <c r="F44" i="1"/>
  <c r="G44" i="1" s="1"/>
  <c r="H44" i="1"/>
  <c r="J44" i="1" s="1"/>
  <c r="O39" i="1"/>
  <c r="O41" i="1"/>
  <c r="O43" i="1"/>
  <c r="U4" i="7"/>
  <c r="V4" i="7"/>
  <c r="W4" i="7"/>
  <c r="X4" i="7"/>
  <c r="Y4" i="7"/>
  <c r="U38" i="7"/>
  <c r="V38" i="7"/>
  <c r="W38" i="7"/>
  <c r="X38" i="7"/>
  <c r="Y38" i="7"/>
  <c r="Z38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V5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Z5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AM39" i="7" l="1"/>
  <c r="BE39" i="7" s="1"/>
  <c r="AL39" i="7"/>
  <c r="BD39" i="7" s="1"/>
  <c r="AX39" i="7"/>
  <c r="I39" i="7"/>
  <c r="AA39" i="7" s="1"/>
  <c r="H38" i="1"/>
  <c r="J38" i="1" s="1"/>
  <c r="D53" i="1" s="1"/>
  <c r="O37" i="1"/>
  <c r="N44" i="1"/>
  <c r="E39" i="1"/>
  <c r="H39" i="1" s="1"/>
  <c r="J39" i="1" s="1"/>
  <c r="D54" i="1" s="1"/>
  <c r="D40" i="1"/>
  <c r="P40" i="1"/>
  <c r="K40" i="1" s="1"/>
  <c r="E55" i="1" s="1"/>
  <c r="O40" i="1"/>
  <c r="Q45" i="1"/>
  <c r="L45" i="1" s="1"/>
  <c r="N45" i="1"/>
  <c r="U39" i="7"/>
  <c r="J39" i="7"/>
  <c r="AB39" i="7" s="1"/>
  <c r="Q44" i="1"/>
  <c r="L44" i="1" s="1"/>
  <c r="V39" i="7"/>
  <c r="O42" i="1"/>
  <c r="O38" i="1"/>
  <c r="P38" i="1"/>
  <c r="K38" i="1" s="1"/>
  <c r="E53" i="1" s="1"/>
  <c r="W39" i="7"/>
  <c r="F40" i="1" l="1"/>
  <c r="G40" i="1" s="1"/>
  <c r="D41" i="1"/>
  <c r="E40" i="1"/>
  <c r="H40" i="1" s="1"/>
  <c r="J40" i="1" s="1"/>
  <c r="D55" i="1" s="1"/>
  <c r="O45" i="1"/>
  <c r="I45" i="1" s="1"/>
  <c r="P45" i="1"/>
  <c r="K45" i="1" s="1"/>
  <c r="E59" i="1" s="1"/>
  <c r="O44" i="1"/>
  <c r="I44" i="1" s="1"/>
  <c r="P44" i="1"/>
  <c r="K44" i="1" s="1"/>
  <c r="E41" i="1" l="1"/>
  <c r="D42" i="1"/>
  <c r="F41" i="1"/>
  <c r="G41" i="1" s="1"/>
  <c r="F42" i="1" l="1"/>
  <c r="G42" i="1" s="1"/>
  <c r="G45" i="1" s="1"/>
  <c r="F45" i="1" s="1"/>
  <c r="D43" i="1"/>
  <c r="E42" i="1"/>
  <c r="H41" i="1"/>
  <c r="J41" i="1" s="1"/>
  <c r="D56" i="1" s="1"/>
  <c r="H42" i="1" l="1"/>
  <c r="J42" i="1" s="1"/>
  <c r="D57" i="1" s="1"/>
  <c r="E45" i="1"/>
  <c r="E43" i="1"/>
  <c r="F43" i="1"/>
  <c r="G43" i="1" s="1"/>
  <c r="G46" i="1" s="1"/>
  <c r="G47" i="1" s="1"/>
  <c r="H43" i="1" l="1"/>
  <c r="J43" i="1" s="1"/>
  <c r="D58" i="1" s="1"/>
  <c r="E46" i="1"/>
  <c r="E47" i="1" s="1"/>
  <c r="H45" i="1"/>
  <c r="J45" i="1" s="1"/>
  <c r="D59" i="1" s="1"/>
  <c r="D45" i="1"/>
</calcChain>
</file>

<file path=xl/comments1.xml><?xml version="1.0" encoding="utf-8"?>
<comments xmlns="http://schemas.openxmlformats.org/spreadsheetml/2006/main">
  <authors>
    <author>RLATTIMO</author>
  </authors>
  <commentList>
    <comment ref="D35" authorId="0">
      <text>
        <r>
          <rPr>
            <b/>
            <sz val="9"/>
            <color indexed="81"/>
            <rFont val="Tahoma"/>
            <family val="2"/>
          </rPr>
          <t>FaCS says that oerall rate is 9.15% and that under 50s have around twice the rate of the over 50s. We devised it so that this would hold and that it would decline smoothly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 xml:space="preserve">DEWR survey of New DSP customers July 2004 - proba biased up since older customers search less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RL</author>
    <author>rlattimo</author>
  </authors>
  <commentList>
    <comment ref="AM38" authorId="0">
      <text>
        <r>
          <rPr>
            <b/>
            <sz val="9"/>
            <color indexed="81"/>
            <rFont val="Tahoma"/>
            <family val="2"/>
          </rPr>
          <t>556
 females 65+ (not described separately in most past databases)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39" authorId="1">
      <text>
        <r>
          <rPr>
            <b/>
            <sz val="8"/>
            <color indexed="81"/>
            <rFont val="Tahoma"/>
            <family val="2"/>
          </rPr>
          <t>773 females 65+ (not described separately in most past databases)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<sst xmlns="http://schemas.openxmlformats.org/spreadsheetml/2006/main" count="181" uniqueCount="139">
  <si>
    <t>Profound</t>
  </si>
  <si>
    <t>Severe</t>
  </si>
  <si>
    <t>All with specific limitations</t>
  </si>
  <si>
    <t>15-24</t>
  </si>
  <si>
    <t>25-34</t>
  </si>
  <si>
    <t>35-44</t>
  </si>
  <si>
    <t>45-54</t>
  </si>
  <si>
    <t>55-59</t>
  </si>
  <si>
    <t>60-64</t>
  </si>
  <si>
    <t>65-69</t>
  </si>
  <si>
    <t>Cat 4430.0</t>
  </si>
  <si>
    <t>pub in 2004</t>
  </si>
  <si>
    <t>% of NLF males with disability (Cat 6220.0)</t>
  </si>
  <si>
    <t>Schooling or employment restriction</t>
  </si>
  <si>
    <t>Disability Survey</t>
  </si>
  <si>
    <t>Disability Support Pension</t>
  </si>
  <si>
    <t>Not in the Labour Force</t>
  </si>
  <si>
    <t>%</t>
  </si>
  <si>
    <t>‘000</t>
  </si>
  <si>
    <t>000</t>
  </si>
  <si>
    <t>xx</t>
  </si>
  <si>
    <t>Male DSP beneficiaries</t>
  </si>
  <si>
    <t>Total males not in the labour force</t>
  </si>
  <si>
    <t>..</t>
  </si>
  <si>
    <t>POPF6064</t>
  </si>
  <si>
    <t>POPM6064</t>
  </si>
  <si>
    <t>POPM6569</t>
  </si>
  <si>
    <t>Number and proportion of Male IP/DSP customers by age group June 1971 to June 2001</t>
  </si>
  <si>
    <t>1970-71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</si>
  <si>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</si>
  <si>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</si>
  <si>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</si>
  <si>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</si>
  <si>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</si>
  <si>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</si>
  <si>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</si>
  <si>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</si>
  <si>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</si>
  <si>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</si>
  <si>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</si>
  <si>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</si>
  <si>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</si>
  <si>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</si>
  <si>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</si>
  <si>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</si>
  <si>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</si>
  <si>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</si>
  <si>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</si>
  <si>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</si>
  <si>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</si>
  <si>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</si>
  <si>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</si>
  <si>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</si>
  <si>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</si>
  <si>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</si>
  <si>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</si>
  <si>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</si>
  <si>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</si>
  <si>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</si>
  <si>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1971-72</t>
  </si>
  <si>
    <t>1985-86</t>
  </si>
  <si>
    <t>1969-70</t>
  </si>
  <si>
    <t>DSPM1619</t>
  </si>
  <si>
    <t>POPM1619</t>
  </si>
  <si>
    <t>DSPM2029</t>
  </si>
  <si>
    <t>POPM2029</t>
  </si>
  <si>
    <t>DSPM3039</t>
  </si>
  <si>
    <t>POPM3039</t>
  </si>
  <si>
    <t>DSPM4049</t>
  </si>
  <si>
    <t>POPM4049</t>
  </si>
  <si>
    <t>DSPM5059</t>
  </si>
  <si>
    <t>POPM5059</t>
  </si>
  <si>
    <t>DSPM6064</t>
  </si>
  <si>
    <t>2003-04</t>
  </si>
  <si>
    <t>Males</t>
  </si>
  <si>
    <t>Females</t>
  </si>
  <si>
    <t>Year (End June of Fiscal year)</t>
  </si>
  <si>
    <t>DSPM6569</t>
  </si>
  <si>
    <t>POPM1669</t>
  </si>
  <si>
    <t>2004-05</t>
  </si>
  <si>
    <t>DSPF1619</t>
  </si>
  <si>
    <t>DSPF2029</t>
  </si>
  <si>
    <t>DSPF3039</t>
  </si>
  <si>
    <t>DSPF4049</t>
  </si>
  <si>
    <t>DSPF5059</t>
  </si>
  <si>
    <t>DSPF6064</t>
  </si>
  <si>
    <t>POPF1619</t>
  </si>
  <si>
    <t>POPF2029</t>
  </si>
  <si>
    <t>POPF3039</t>
  </si>
  <si>
    <t>POPF4049</t>
  </si>
  <si>
    <t>POPF5059</t>
  </si>
  <si>
    <t>POPF1664</t>
  </si>
  <si>
    <t>DSPMR1619</t>
  </si>
  <si>
    <t>DSPMR2029</t>
  </si>
  <si>
    <t>DSPMR3039</t>
  </si>
  <si>
    <t>DSPMR4049</t>
  </si>
  <si>
    <t>DSPMR5059</t>
  </si>
  <si>
    <t>DSPMR6064</t>
  </si>
  <si>
    <t>DSPMR6569</t>
  </si>
  <si>
    <t>DSP not in LF</t>
  </si>
  <si>
    <t>Total 25-64</t>
  </si>
  <si>
    <t>Share of DSP beneficiaries not in the labour force (HILDA)</t>
  </si>
  <si>
    <t>Total all</t>
  </si>
  <si>
    <t>Number of beneficaries with labour income'</t>
  </si>
  <si>
    <t>error</t>
  </si>
  <si>
    <t>Share of DSP beneficiaries with earned labour income (FaCS and assumptions)</t>
  </si>
  <si>
    <t>Share actively looking (DEWR)</t>
  </si>
  <si>
    <t>Check</t>
  </si>
  <si>
    <t>Number actively looking</t>
  </si>
  <si>
    <t>DSP share of NILF ('best")</t>
  </si>
  <si>
    <t>Share NILF of DSP (FaCS, DEWR and interpolation)</t>
  </si>
  <si>
    <t>DSP share of NLF population (next best)</t>
  </si>
  <si>
    <t>HILDA direct estimate of DSP share of NLF</t>
  </si>
  <si>
    <t>Estimate 1: DSP share of NLF population</t>
  </si>
  <si>
    <t>Estimate 2: DSP share of NLF population</t>
  </si>
  <si>
    <t>Age</t>
  </si>
  <si>
    <t>DSPM1664</t>
  </si>
  <si>
    <t>POPM1664</t>
  </si>
  <si>
    <t>2005-06</t>
  </si>
  <si>
    <t>2006-07</t>
  </si>
  <si>
    <t>2007-08</t>
  </si>
  <si>
    <t>2008-09</t>
  </si>
  <si>
    <t>2009-10</t>
  </si>
  <si>
    <t>2010-11</t>
  </si>
  <si>
    <t>DSPF6569</t>
  </si>
  <si>
    <t>DSP1669</t>
  </si>
  <si>
    <t>DSPFR1619</t>
  </si>
  <si>
    <t>DSPFR2029</t>
  </si>
  <si>
    <t>DSPFR3039</t>
  </si>
  <si>
    <t>DSPFR4049</t>
  </si>
  <si>
    <t>DSPFR5059</t>
  </si>
  <si>
    <t>DSPFR6064</t>
  </si>
  <si>
    <t>DSPFR6569</t>
  </si>
  <si>
    <t>DSPRF6569</t>
  </si>
  <si>
    <t>DSPRF1664</t>
  </si>
  <si>
    <t>DSPRM6569</t>
  </si>
  <si>
    <t>DSPRM1664</t>
  </si>
  <si>
    <t>Sources: DSP data from Treasury data provided to the PC for the 2005 ageing report and statistical reports on welfare recipients published by DEWR and FaHCSIA</t>
  </si>
  <si>
    <t>Population data are from ABS population data (published in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</si>
</sst>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6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D7C6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4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165" fontId="0" fillId="0" borderId="0" xfId="0" applyNumberFormat="1"/>
    <xf numFmtId="1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17" fontId="6" fillId="0" borderId="0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7" fillId="0" borderId="0" xfId="0" applyNumberFormat="1" applyFont="1" applyBorder="1"/>
    <xf numFmtId="0" fontId="7" fillId="0" borderId="0" xfId="0" applyFont="1" applyAlignment="1">
      <alignment horizontal="left"/>
    </xf>
    <xf numFmtId="0" fontId="5" fillId="0" borderId="0" xfId="0" applyFont="1"/>
    <xf numFmtId="164" fontId="6" fillId="0" borderId="0" xfId="0" applyNumberFormat="1" applyFont="1"/>
    <xf numFmtId="2" fontId="6" fillId="0" borderId="0" xfId="0" applyNumberFormat="1" applyFont="1"/>
    <xf numFmtId="165" fontId="6" fillId="0" borderId="0" xfId="0" applyNumberFormat="1" applyFont="1"/>
    <xf numFmtId="0" fontId="0" fillId="0" borderId="0" xfId="0" quotePrefix="1"/>
    <xf numFmtId="0" fontId="8" fillId="0" borderId="0" xfId="0" applyFont="1"/>
    <xf numFmtId="0" fontId="0" fillId="3" borderId="0" xfId="0" applyFill="1"/>
    <xf numFmtId="0" fontId="11" fillId="0" borderId="1" xfId="0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/>
    <xf numFmtId="0" fontId="11" fillId="0" borderId="3" xfId="0" applyFont="1" applyBorder="1" applyAlignment="1">
      <alignment horizontal="right" wrapText="1"/>
    </xf>
    <xf numFmtId="0" fontId="4" fillId="0" borderId="0" xfId="0" applyFont="1" applyFill="1" applyBorder="1"/>
    <xf numFmtId="165" fontId="4" fillId="0" borderId="0" xfId="0" applyNumberFormat="1" applyFont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" fontId="4" fillId="0" borderId="0" xfId="0" applyNumberFormat="1" applyFont="1" applyAlignment="1">
      <alignment horizontal="right" vertical="top"/>
    </xf>
    <xf numFmtId="1" fontId="4" fillId="0" borderId="2" xfId="0" applyNumberFormat="1" applyFont="1" applyBorder="1" applyAlignment="1">
      <alignment horizontal="righ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2" xfId="0" applyNumberFormat="1" applyFont="1" applyBorder="1" applyAlignment="1">
      <alignment horizontal="right" vertical="top" wrapText="1"/>
    </xf>
    <xf numFmtId="3" fontId="6" fillId="0" borderId="0" xfId="0" applyNumberFormat="1" applyFont="1"/>
    <xf numFmtId="0" fontId="14" fillId="0" borderId="0" xfId="1"/>
    <xf numFmtId="0" fontId="14" fillId="0" borderId="0" xfId="1"/>
    <xf numFmtId="0" fontId="14" fillId="0" borderId="0" xfId="1"/>
    <xf numFmtId="1" fontId="7" fillId="0" borderId="0" xfId="2" applyNumberFormat="1" applyFont="1" applyBorder="1"/>
    <xf numFmtId="0" fontId="14" fillId="0" borderId="0" xfId="1"/>
    <xf numFmtId="0" fontId="5" fillId="5" borderId="0" xfId="0" applyFont="1" applyFill="1" applyBorder="1" applyAlignment="1">
      <alignment horizontal="center" wrapText="1"/>
    </xf>
    <xf numFmtId="0" fontId="5" fillId="6" borderId="0" xfId="0" applyFont="1" applyFill="1" applyBorder="1" applyAlignment="1">
      <alignment horizontal="center" wrapText="1"/>
    </xf>
    <xf numFmtId="0" fontId="4" fillId="0" borderId="0" xfId="2"/>
    <xf numFmtId="0" fontId="2" fillId="4" borderId="0" xfId="2" applyFont="1" applyFill="1"/>
    <xf numFmtId="0" fontId="4" fillId="0" borderId="0" xfId="2"/>
    <xf numFmtId="0" fontId="2" fillId="4" borderId="0" xfId="2" applyFont="1" applyFill="1"/>
    <xf numFmtId="0" fontId="4" fillId="0" borderId="0" xfId="2"/>
    <xf numFmtId="0" fontId="2" fillId="4" borderId="0" xfId="2" applyFont="1" applyFill="1"/>
    <xf numFmtId="0" fontId="5" fillId="7" borderId="0" xfId="0" applyFont="1" applyFill="1" applyBorder="1" applyAlignment="1">
      <alignment horizontal="center" wrapText="1"/>
    </xf>
    <xf numFmtId="0" fontId="6" fillId="8" borderId="0" xfId="0" applyFont="1" applyFill="1"/>
    <xf numFmtId="0" fontId="5" fillId="8" borderId="0" xfId="0" applyFont="1" applyFill="1" applyBorder="1" applyAlignment="1">
      <alignment wrapText="1"/>
    </xf>
    <xf numFmtId="0" fontId="15" fillId="9" borderId="0" xfId="0" applyFont="1" applyFill="1" applyBorder="1" applyAlignment="1">
      <alignment horizontal="center" wrapText="1"/>
    </xf>
    <xf numFmtId="0" fontId="16" fillId="8" borderId="0" xfId="0" applyFont="1" applyFill="1"/>
    <xf numFmtId="0" fontId="17" fillId="2" borderId="0" xfId="0" applyFont="1" applyFill="1"/>
    <xf numFmtId="0" fontId="6" fillId="0" borderId="0" xfId="0" applyNumberFormat="1" applyFont="1" applyBorder="1" applyAlignment="1">
      <alignment horizontal="lef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6101"/>
      <color rgb="FFDD7C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9999999999999"/>
          <c:y val="0.10080645161290322"/>
          <c:w val="0.52800000000000002"/>
          <c:h val="0.7338709677419355"/>
        </c:manualLayout>
      </c:layout>
      <c:lineChart>
        <c:grouping val="standard"/>
        <c:varyColors val="0"/>
        <c:ser>
          <c:idx val="1"/>
          <c:order val="0"/>
          <c:tx>
            <c:strRef>
              <c:f>'by type'!$B$18</c:f>
              <c:strCache>
                <c:ptCount val="1"/>
                <c:pt idx="0">
                  <c:v>Disability Survey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'by type'!$A$19:$A$25</c:f>
              <c:strCache>
                <c:ptCount val="7"/>
                <c:pt idx="0">
                  <c:v>15-24</c:v>
                </c:pt>
                <c:pt idx="1">
                  <c:v>25-34</c:v>
                </c:pt>
                <c:pt idx="2">
                  <c:v>35-44</c:v>
                </c:pt>
                <c:pt idx="3">
                  <c:v>45-54</c:v>
                </c:pt>
                <c:pt idx="4">
                  <c:v>55-59</c:v>
                </c:pt>
                <c:pt idx="5">
                  <c:v>60-64</c:v>
                </c:pt>
                <c:pt idx="6">
                  <c:v>65-69</c:v>
                </c:pt>
              </c:strCache>
            </c:strRef>
          </c:cat>
          <c:val>
            <c:numRef>
              <c:f>'by type'!$B$19:$B$25</c:f>
              <c:numCache>
                <c:formatCode>General</c:formatCode>
                <c:ptCount val="7"/>
                <c:pt idx="0">
                  <c:v>6.8</c:v>
                </c:pt>
                <c:pt idx="1">
                  <c:v>8.8000000000000007</c:v>
                </c:pt>
                <c:pt idx="2">
                  <c:v>11.3</c:v>
                </c:pt>
                <c:pt idx="3">
                  <c:v>18.2</c:v>
                </c:pt>
                <c:pt idx="4">
                  <c:v>25.5</c:v>
                </c:pt>
                <c:pt idx="5">
                  <c:v>34.700000000000003</c:v>
                </c:pt>
                <c:pt idx="6">
                  <c:v>33.4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'by type'!$D$18</c:f>
              <c:strCache>
                <c:ptCount val="1"/>
                <c:pt idx="0">
                  <c:v>Disability Support Pension</c:v>
                </c:pt>
              </c:strCache>
            </c:strRef>
          </c:tx>
          <c:spPr>
            <a:ln w="25400">
              <a:solidFill>
                <a:srgbClr val="808080"/>
              </a:solidFill>
              <a:prstDash val="solid"/>
            </a:ln>
          </c:spPr>
          <c:marker>
            <c:symbol val="none"/>
          </c:marker>
          <c:cat>
            <c:strRef>
              <c:f>'by type'!$A$19:$A$25</c:f>
              <c:strCache>
                <c:ptCount val="7"/>
                <c:pt idx="0">
                  <c:v>15-24</c:v>
                </c:pt>
                <c:pt idx="1">
                  <c:v>25-34</c:v>
                </c:pt>
                <c:pt idx="2">
                  <c:v>35-44</c:v>
                </c:pt>
                <c:pt idx="3">
                  <c:v>45-54</c:v>
                </c:pt>
                <c:pt idx="4">
                  <c:v>55-59</c:v>
                </c:pt>
                <c:pt idx="5">
                  <c:v>60-64</c:v>
                </c:pt>
                <c:pt idx="6">
                  <c:v>65-69</c:v>
                </c:pt>
              </c:strCache>
            </c:strRef>
          </c:cat>
          <c:val>
            <c:numRef>
              <c:f>'by type'!$D$19:$D$25</c:f>
              <c:numCache>
                <c:formatCode>0.0</c:formatCode>
                <c:ptCount val="7"/>
                <c:pt idx="0">
                  <c:v>1.8539475529378771</c:v>
                </c:pt>
                <c:pt idx="1">
                  <c:v>3.0231164986961732</c:v>
                </c:pt>
                <c:pt idx="2">
                  <c:v>4.800987286989451</c:v>
                </c:pt>
                <c:pt idx="3">
                  <c:v>7.3610092416018773</c:v>
                </c:pt>
                <c:pt idx="4">
                  <c:v>12.32044290199967</c:v>
                </c:pt>
                <c:pt idx="5">
                  <c:v>21.485545335085416</c:v>
                </c:pt>
                <c:pt idx="6">
                  <c:v>1.4917006802721089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'by type'!$C$18</c:f>
              <c:strCache>
                <c:ptCount val="1"/>
                <c:pt idx="0">
                  <c:v>Not in the Labour Force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'by type'!$A$19:$A$25</c:f>
              <c:strCache>
                <c:ptCount val="7"/>
                <c:pt idx="0">
                  <c:v>15-24</c:v>
                </c:pt>
                <c:pt idx="1">
                  <c:v>25-34</c:v>
                </c:pt>
                <c:pt idx="2">
                  <c:v>35-44</c:v>
                </c:pt>
                <c:pt idx="3">
                  <c:v>45-54</c:v>
                </c:pt>
                <c:pt idx="4">
                  <c:v>55-59</c:v>
                </c:pt>
                <c:pt idx="5">
                  <c:v>60-64</c:v>
                </c:pt>
                <c:pt idx="6">
                  <c:v>65-69</c:v>
                </c:pt>
              </c:strCache>
            </c:strRef>
          </c:cat>
          <c:val>
            <c:numRef>
              <c:f>'by type'!$C$19:$C$25</c:f>
              <c:numCache>
                <c:formatCode>General</c:formatCode>
                <c:ptCount val="7"/>
                <c:pt idx="0">
                  <c:v>2.8</c:v>
                </c:pt>
                <c:pt idx="1">
                  <c:v>15.2</c:v>
                </c:pt>
                <c:pt idx="2">
                  <c:v>21.8</c:v>
                </c:pt>
                <c:pt idx="3">
                  <c:v>23.9</c:v>
                </c:pt>
                <c:pt idx="4">
                  <c:v>17.8</c:v>
                </c:pt>
                <c:pt idx="5">
                  <c:v>11.3</c:v>
                </c:pt>
                <c:pt idx="6">
                  <c:v>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99168"/>
        <c:axId val="97401088"/>
      </c:lineChart>
      <c:catAx>
        <c:axId val="9739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0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0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Disability rate (%)</a:t>
                </a:r>
              </a:p>
            </c:rich>
          </c:tx>
          <c:layout>
            <c:manualLayout>
              <c:xMode val="edge"/>
              <c:yMode val="edge"/>
              <c:x val="3.2000000000000001E-2"/>
              <c:y val="0.290322580645161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991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800000000000004"/>
          <c:y val="0.35080645161290325"/>
          <c:w val="0.318"/>
          <c:h val="0.2338709677419354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74888293118855"/>
          <c:y val="5.0925925925925923E-2"/>
          <c:w val="0.71465631516234729"/>
          <c:h val="0.84731481481481485"/>
        </c:manualLayout>
      </c:layout>
      <c:lineChart>
        <c:grouping val="standard"/>
        <c:varyColors val="0"/>
        <c:ser>
          <c:idx val="6"/>
          <c:order val="0"/>
          <c:tx>
            <c:strRef>
              <c:f>'DSP data 1970-2011'!$Y$3</c:f>
              <c:strCache>
                <c:ptCount val="1"/>
                <c:pt idx="0">
                  <c:v>DSPMR6064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1970-2011'!$Y$4:$Y$45</c:f>
              <c:numCache>
                <c:formatCode>General</c:formatCode>
                <c:ptCount val="42"/>
                <c:pt idx="0">
                  <c:v>8.6228338942186955</c:v>
                </c:pt>
                <c:pt idx="1">
                  <c:v>8.1496805393907774</c:v>
                </c:pt>
                <c:pt idx="2">
                  <c:v>8.383858425696868</c:v>
                </c:pt>
                <c:pt idx="3">
                  <c:v>9.4857900390329508</c:v>
                </c:pt>
                <c:pt idx="4">
                  <c:v>10.207800079891816</c:v>
                </c:pt>
                <c:pt idx="5">
                  <c:v>11.054402752392216</c:v>
                </c:pt>
                <c:pt idx="6">
                  <c:v>11.906988302666633</c:v>
                </c:pt>
                <c:pt idx="7">
                  <c:v>13.12380769094954</c:v>
                </c:pt>
                <c:pt idx="8">
                  <c:v>14.35343249832173</c:v>
                </c:pt>
                <c:pt idx="9">
                  <c:v>15.030492897416686</c:v>
                </c:pt>
                <c:pt idx="10">
                  <c:v>15.143502380547528</c:v>
                </c:pt>
                <c:pt idx="11">
                  <c:v>14.184192744828628</c:v>
                </c:pt>
                <c:pt idx="12">
                  <c:v>13.354444499187073</c:v>
                </c:pt>
                <c:pt idx="13">
                  <c:v>13.156862745098042</c:v>
                </c:pt>
                <c:pt idx="14">
                  <c:v>13.773972492488195</c:v>
                </c:pt>
                <c:pt idx="15">
                  <c:v>14.438068270832002</c:v>
                </c:pt>
                <c:pt idx="16">
                  <c:v>15.406471576995385</c:v>
                </c:pt>
                <c:pt idx="17">
                  <c:v>16.84318337854112</c:v>
                </c:pt>
                <c:pt idx="18">
                  <c:v>18.089330711931993</c:v>
                </c:pt>
                <c:pt idx="19">
                  <c:v>19.565753830293591</c:v>
                </c:pt>
                <c:pt idx="20">
                  <c:v>20.516020281935212</c:v>
                </c:pt>
                <c:pt idx="21">
                  <c:v>21.544581341897981</c:v>
                </c:pt>
                <c:pt idx="22">
                  <c:v>22.898418743273449</c:v>
                </c:pt>
                <c:pt idx="23">
                  <c:v>24.269331512492165</c:v>
                </c:pt>
                <c:pt idx="24">
                  <c:v>25.276034476430848</c:v>
                </c:pt>
                <c:pt idx="25">
                  <c:v>25.356124547034568</c:v>
                </c:pt>
                <c:pt idx="26">
                  <c:v>25.334643600660055</c:v>
                </c:pt>
                <c:pt idx="27">
                  <c:v>25.155410740300034</c:v>
                </c:pt>
                <c:pt idx="28">
                  <c:v>24.633355771284286</c:v>
                </c:pt>
                <c:pt idx="29">
                  <c:v>24.330815670491074</c:v>
                </c:pt>
                <c:pt idx="30">
                  <c:v>23.956457870352931</c:v>
                </c:pt>
                <c:pt idx="31">
                  <c:v>23.554232543660607</c:v>
                </c:pt>
                <c:pt idx="32">
                  <c:v>23.374100005200233</c:v>
                </c:pt>
                <c:pt idx="33">
                  <c:v>22.605649222684477</c:v>
                </c:pt>
                <c:pt idx="34">
                  <c:v>21.776953983440254</c:v>
                </c:pt>
                <c:pt idx="35">
                  <c:v>20.843308314235326</c:v>
                </c:pt>
                <c:pt idx="36">
                  <c:v>19.617565037777013</c:v>
                </c:pt>
                <c:pt idx="37">
                  <c:v>18.455852870641458</c:v>
                </c:pt>
                <c:pt idx="38">
                  <c:v>17.586042466250067</c:v>
                </c:pt>
                <c:pt idx="39">
                  <c:v>16.898073850125453</c:v>
                </c:pt>
                <c:pt idx="40">
                  <c:v>16.405320934345887</c:v>
                </c:pt>
                <c:pt idx="41">
                  <c:v>16.113436235066214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'DSP data 1970-2011'!$X$3</c:f>
              <c:strCache>
                <c:ptCount val="1"/>
                <c:pt idx="0">
                  <c:v>DSPMR5059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1970-2011'!$X$4:$X$45</c:f>
              <c:numCache>
                <c:formatCode>General</c:formatCode>
                <c:ptCount val="42"/>
                <c:pt idx="0">
                  <c:v>3.2968304560972057</c:v>
                </c:pt>
                <c:pt idx="1">
                  <c:v>3.1787557618670852</c:v>
                </c:pt>
                <c:pt idx="2">
                  <c:v>3.2420779684183159</c:v>
                </c:pt>
                <c:pt idx="3">
                  <c:v>3.6187684110913012</c:v>
                </c:pt>
                <c:pt idx="4">
                  <c:v>3.8827067559654727</c:v>
                </c:pt>
                <c:pt idx="5">
                  <c:v>4.1588580723264847</c:v>
                </c:pt>
                <c:pt idx="6">
                  <c:v>4.5821546172814651</c:v>
                </c:pt>
                <c:pt idx="7">
                  <c:v>5.256548586419397</c:v>
                </c:pt>
                <c:pt idx="8">
                  <c:v>6.0649658599151755</c:v>
                </c:pt>
                <c:pt idx="9">
                  <c:v>6.813989040392884</c:v>
                </c:pt>
                <c:pt idx="10">
                  <c:v>7.2687271763767631</c:v>
                </c:pt>
                <c:pt idx="11">
                  <c:v>7.0343652620003496</c:v>
                </c:pt>
                <c:pt idx="12">
                  <c:v>6.8631012526096029</c:v>
                </c:pt>
                <c:pt idx="13">
                  <c:v>7.1848928520063273</c:v>
                </c:pt>
                <c:pt idx="14">
                  <c:v>8.1941741065866083</c:v>
                </c:pt>
                <c:pt idx="15">
                  <c:v>9.053425392849249</c:v>
                </c:pt>
                <c:pt idx="16">
                  <c:v>9.5306976725870367</c:v>
                </c:pt>
                <c:pt idx="17">
                  <c:v>9.8395842156724331</c:v>
                </c:pt>
                <c:pt idx="18">
                  <c:v>9.6545089346654613</c:v>
                </c:pt>
                <c:pt idx="19">
                  <c:v>9.5619431958419288</c:v>
                </c:pt>
                <c:pt idx="20">
                  <c:v>9.376631592586806</c:v>
                </c:pt>
                <c:pt idx="21">
                  <c:v>9.5328213476076815</c:v>
                </c:pt>
                <c:pt idx="22">
                  <c:v>10.24131375424947</c:v>
                </c:pt>
                <c:pt idx="23">
                  <c:v>10.689234140525135</c:v>
                </c:pt>
                <c:pt idx="24">
                  <c:v>11.084748815428524</c:v>
                </c:pt>
                <c:pt idx="25">
                  <c:v>11.401932749565287</c:v>
                </c:pt>
                <c:pt idx="26">
                  <c:v>11.674160411158924</c:v>
                </c:pt>
                <c:pt idx="27">
                  <c:v>11.557847469144741</c:v>
                </c:pt>
                <c:pt idx="28">
                  <c:v>11.200992819443035</c:v>
                </c:pt>
                <c:pt idx="29">
                  <c:v>11.016960168766028</c:v>
                </c:pt>
                <c:pt idx="30">
                  <c:v>10.763771136203184</c:v>
                </c:pt>
                <c:pt idx="31">
                  <c:v>10.570601701870331</c:v>
                </c:pt>
                <c:pt idx="32">
                  <c:v>10.638085190026107</c:v>
                </c:pt>
                <c:pt idx="33">
                  <c:v>10.469228051018769</c:v>
                </c:pt>
                <c:pt idx="34">
                  <c:v>10.311038295605176</c:v>
                </c:pt>
                <c:pt idx="35">
                  <c:v>10.057056416179167</c:v>
                </c:pt>
                <c:pt idx="36">
                  <c:v>9.721905753100712</c:v>
                </c:pt>
                <c:pt idx="37">
                  <c:v>9.3794118231890398</c:v>
                </c:pt>
                <c:pt idx="38">
                  <c:v>9.1929258241239751</c:v>
                </c:pt>
                <c:pt idx="39">
                  <c:v>9.223109800550743</c:v>
                </c:pt>
                <c:pt idx="40">
                  <c:v>9.2655102143412424</c:v>
                </c:pt>
                <c:pt idx="41">
                  <c:v>9.2954535077506097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'DSP data 1970-2011'!$V$3</c:f>
              <c:strCache>
                <c:ptCount val="1"/>
                <c:pt idx="0">
                  <c:v>DSPMR3039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1970-2011'!$V$4:$V$45</c:f>
              <c:numCache>
                <c:formatCode>General</c:formatCode>
                <c:ptCount val="42"/>
                <c:pt idx="0">
                  <c:v>0.84435370879421612</c:v>
                </c:pt>
                <c:pt idx="1">
                  <c:v>0.82187931229221212</c:v>
                </c:pt>
                <c:pt idx="2">
                  <c:v>0.84189060980100294</c:v>
                </c:pt>
                <c:pt idx="3">
                  <c:v>0.89110624408004302</c:v>
                </c:pt>
                <c:pt idx="4">
                  <c:v>0.93085797672649262</c:v>
                </c:pt>
                <c:pt idx="5">
                  <c:v>0.96972490546504164</c:v>
                </c:pt>
                <c:pt idx="6">
                  <c:v>1.0302583373290943</c:v>
                </c:pt>
                <c:pt idx="7">
                  <c:v>1.1269486803922586</c:v>
                </c:pt>
                <c:pt idx="8">
                  <c:v>1.241358495017967</c:v>
                </c:pt>
                <c:pt idx="9">
                  <c:v>1.3417576908266708</c:v>
                </c:pt>
                <c:pt idx="10">
                  <c:v>1.4298381530482573</c:v>
                </c:pt>
                <c:pt idx="11">
                  <c:v>1.3661644610277948</c:v>
                </c:pt>
                <c:pt idx="12">
                  <c:v>1.3053972309657758</c:v>
                </c:pt>
                <c:pt idx="13">
                  <c:v>1.3284156491452488</c:v>
                </c:pt>
                <c:pt idx="14">
                  <c:v>1.4496781518147519</c:v>
                </c:pt>
                <c:pt idx="15">
                  <c:v>1.5646901249052567</c:v>
                </c:pt>
                <c:pt idx="16">
                  <c:v>1.6286466459116311</c:v>
                </c:pt>
                <c:pt idx="17">
                  <c:v>1.6795191494465203</c:v>
                </c:pt>
                <c:pt idx="18">
                  <c:v>1.6805563326682951</c:v>
                </c:pt>
                <c:pt idx="19">
                  <c:v>1.6823133838628712</c:v>
                </c:pt>
                <c:pt idx="20">
                  <c:v>1.698999221657832</c:v>
                </c:pt>
                <c:pt idx="21">
                  <c:v>1.7951222485725813</c:v>
                </c:pt>
                <c:pt idx="22">
                  <c:v>2.2326075502572298</c:v>
                </c:pt>
                <c:pt idx="23">
                  <c:v>2.4338662497799253</c:v>
                </c:pt>
                <c:pt idx="24">
                  <c:v>2.6331172244611878</c:v>
                </c:pt>
                <c:pt idx="25">
                  <c:v>2.8312169562590657</c:v>
                </c:pt>
                <c:pt idx="26">
                  <c:v>3.0360940662670242</c:v>
                </c:pt>
                <c:pt idx="27">
                  <c:v>3.2256542940976534</c:v>
                </c:pt>
                <c:pt idx="28">
                  <c:v>3.3376251470686173</c:v>
                </c:pt>
                <c:pt idx="29">
                  <c:v>3.4473616078042078</c:v>
                </c:pt>
                <c:pt idx="30">
                  <c:v>3.5178523341642101</c:v>
                </c:pt>
                <c:pt idx="31">
                  <c:v>3.5892547802824311</c:v>
                </c:pt>
                <c:pt idx="32">
                  <c:v>3.689939070103458</c:v>
                </c:pt>
                <c:pt idx="33">
                  <c:v>3.7212966626061128</c:v>
                </c:pt>
                <c:pt idx="34">
                  <c:v>3.7650929379921094</c:v>
                </c:pt>
                <c:pt idx="35">
                  <c:v>3.7674509109967098</c:v>
                </c:pt>
                <c:pt idx="36">
                  <c:v>3.6739067438522239</c:v>
                </c:pt>
                <c:pt idx="37">
                  <c:v>3.5789111270654232</c:v>
                </c:pt>
                <c:pt idx="38">
                  <c:v>3.5092114658239879</c:v>
                </c:pt>
                <c:pt idx="39">
                  <c:v>3.5472898121961709</c:v>
                </c:pt>
                <c:pt idx="40">
                  <c:v>3.6304564529825125</c:v>
                </c:pt>
                <c:pt idx="41">
                  <c:v>3.7099035396718478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'DSP data 1970-2011'!$W$3</c:f>
              <c:strCache>
                <c:ptCount val="1"/>
                <c:pt idx="0">
                  <c:v>DSPMR4049</c:v>
                </c:pt>
              </c:strCache>
            </c:strRef>
          </c:tx>
          <c:spPr>
            <a:ln>
              <a:solidFill>
                <a:srgbClr val="E66101"/>
              </a:solidFill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1970-2011'!$W$4:$W$45</c:f>
              <c:numCache>
                <c:formatCode>General</c:formatCode>
                <c:ptCount val="42"/>
                <c:pt idx="0">
                  <c:v>1.4157903209503095</c:v>
                </c:pt>
                <c:pt idx="1">
                  <c:v>1.4089913180741911</c:v>
                </c:pt>
                <c:pt idx="2">
                  <c:v>1.4754706383331282</c:v>
                </c:pt>
                <c:pt idx="3">
                  <c:v>1.620305354175551</c:v>
                </c:pt>
                <c:pt idx="4">
                  <c:v>1.7522037352532258</c:v>
                </c:pt>
                <c:pt idx="5">
                  <c:v>1.891733611805219</c:v>
                </c:pt>
                <c:pt idx="6">
                  <c:v>2.056193120433194</c:v>
                </c:pt>
                <c:pt idx="7">
                  <c:v>2.3328601522478101</c:v>
                </c:pt>
                <c:pt idx="8">
                  <c:v>2.6210940958336177</c:v>
                </c:pt>
                <c:pt idx="9">
                  <c:v>2.8409073663763009</c:v>
                </c:pt>
                <c:pt idx="10">
                  <c:v>3.0080912818693233</c:v>
                </c:pt>
                <c:pt idx="11">
                  <c:v>2.888364499224374</c:v>
                </c:pt>
                <c:pt idx="12">
                  <c:v>2.7578953855523451</c:v>
                </c:pt>
                <c:pt idx="13">
                  <c:v>2.7281453183661566</c:v>
                </c:pt>
                <c:pt idx="14">
                  <c:v>2.9852263751827075</c:v>
                </c:pt>
                <c:pt idx="15">
                  <c:v>3.2249508840864438</c:v>
                </c:pt>
                <c:pt idx="16">
                  <c:v>3.3354732727856349</c:v>
                </c:pt>
                <c:pt idx="17">
                  <c:v>3.4081505025307406</c:v>
                </c:pt>
                <c:pt idx="18">
                  <c:v>3.3251539081507944</c:v>
                </c:pt>
                <c:pt idx="19">
                  <c:v>3.272522354931152</c:v>
                </c:pt>
                <c:pt idx="20">
                  <c:v>3.246851449246857</c:v>
                </c:pt>
                <c:pt idx="21">
                  <c:v>3.3357142131756312</c:v>
                </c:pt>
                <c:pt idx="22">
                  <c:v>3.7688611885698853</c:v>
                </c:pt>
                <c:pt idx="23">
                  <c:v>3.9776582009478827</c:v>
                </c:pt>
                <c:pt idx="24">
                  <c:v>4.2223832525649145</c:v>
                </c:pt>
                <c:pt idx="25">
                  <c:v>4.4534987478993475</c:v>
                </c:pt>
                <c:pt idx="26">
                  <c:v>4.6960431613956359</c:v>
                </c:pt>
                <c:pt idx="27">
                  <c:v>4.8915947108227948</c:v>
                </c:pt>
                <c:pt idx="28">
                  <c:v>5.0651639579239562</c:v>
                </c:pt>
                <c:pt idx="29">
                  <c:v>5.2775730336418087</c:v>
                </c:pt>
                <c:pt idx="30">
                  <c:v>5.4133489970848023</c:v>
                </c:pt>
                <c:pt idx="31">
                  <c:v>5.5448595081912213</c:v>
                </c:pt>
                <c:pt idx="32">
                  <c:v>5.7332674232305063</c:v>
                </c:pt>
                <c:pt idx="33">
                  <c:v>5.7937325148323939</c:v>
                </c:pt>
                <c:pt idx="34">
                  <c:v>5.8796092353139331</c:v>
                </c:pt>
                <c:pt idx="35">
                  <c:v>5.902483126191858</c:v>
                </c:pt>
                <c:pt idx="36">
                  <c:v>5.8360170744538609</c:v>
                </c:pt>
                <c:pt idx="37">
                  <c:v>5.7582574344343245</c:v>
                </c:pt>
                <c:pt idx="38">
                  <c:v>5.6805133535372043</c:v>
                </c:pt>
                <c:pt idx="39">
                  <c:v>5.7500731481998972</c:v>
                </c:pt>
                <c:pt idx="40">
                  <c:v>5.8593823874852378</c:v>
                </c:pt>
                <c:pt idx="41">
                  <c:v>5.988993452167942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'DSP data 1970-2011'!$V$3</c:f>
              <c:strCache>
                <c:ptCount val="1"/>
                <c:pt idx="0">
                  <c:v>DSPMR3039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1970-2011'!$V$4:$V$45</c:f>
              <c:numCache>
                <c:formatCode>General</c:formatCode>
                <c:ptCount val="42"/>
                <c:pt idx="0">
                  <c:v>0.84435370879421612</c:v>
                </c:pt>
                <c:pt idx="1">
                  <c:v>0.82187931229221212</c:v>
                </c:pt>
                <c:pt idx="2">
                  <c:v>0.84189060980100294</c:v>
                </c:pt>
                <c:pt idx="3">
                  <c:v>0.89110624408004302</c:v>
                </c:pt>
                <c:pt idx="4">
                  <c:v>0.93085797672649262</c:v>
                </c:pt>
                <c:pt idx="5">
                  <c:v>0.96972490546504164</c:v>
                </c:pt>
                <c:pt idx="6">
                  <c:v>1.0302583373290943</c:v>
                </c:pt>
                <c:pt idx="7">
                  <c:v>1.1269486803922586</c:v>
                </c:pt>
                <c:pt idx="8">
                  <c:v>1.241358495017967</c:v>
                </c:pt>
                <c:pt idx="9">
                  <c:v>1.3417576908266708</c:v>
                </c:pt>
                <c:pt idx="10">
                  <c:v>1.4298381530482573</c:v>
                </c:pt>
                <c:pt idx="11">
                  <c:v>1.3661644610277948</c:v>
                </c:pt>
                <c:pt idx="12">
                  <c:v>1.3053972309657758</c:v>
                </c:pt>
                <c:pt idx="13">
                  <c:v>1.3284156491452488</c:v>
                </c:pt>
                <c:pt idx="14">
                  <c:v>1.4496781518147519</c:v>
                </c:pt>
                <c:pt idx="15">
                  <c:v>1.5646901249052567</c:v>
                </c:pt>
                <c:pt idx="16">
                  <c:v>1.6286466459116311</c:v>
                </c:pt>
                <c:pt idx="17">
                  <c:v>1.6795191494465203</c:v>
                </c:pt>
                <c:pt idx="18">
                  <c:v>1.6805563326682951</c:v>
                </c:pt>
                <c:pt idx="19">
                  <c:v>1.6823133838628712</c:v>
                </c:pt>
                <c:pt idx="20">
                  <c:v>1.698999221657832</c:v>
                </c:pt>
                <c:pt idx="21">
                  <c:v>1.7951222485725813</c:v>
                </c:pt>
                <c:pt idx="22">
                  <c:v>2.2326075502572298</c:v>
                </c:pt>
                <c:pt idx="23">
                  <c:v>2.4338662497799253</c:v>
                </c:pt>
                <c:pt idx="24">
                  <c:v>2.6331172244611878</c:v>
                </c:pt>
                <c:pt idx="25">
                  <c:v>2.8312169562590657</c:v>
                </c:pt>
                <c:pt idx="26">
                  <c:v>3.0360940662670242</c:v>
                </c:pt>
                <c:pt idx="27">
                  <c:v>3.2256542940976534</c:v>
                </c:pt>
                <c:pt idx="28">
                  <c:v>3.3376251470686173</c:v>
                </c:pt>
                <c:pt idx="29">
                  <c:v>3.4473616078042078</c:v>
                </c:pt>
                <c:pt idx="30">
                  <c:v>3.5178523341642101</c:v>
                </c:pt>
                <c:pt idx="31">
                  <c:v>3.5892547802824311</c:v>
                </c:pt>
                <c:pt idx="32">
                  <c:v>3.689939070103458</c:v>
                </c:pt>
                <c:pt idx="33">
                  <c:v>3.7212966626061128</c:v>
                </c:pt>
                <c:pt idx="34">
                  <c:v>3.7650929379921094</c:v>
                </c:pt>
                <c:pt idx="35">
                  <c:v>3.7674509109967098</c:v>
                </c:pt>
                <c:pt idx="36">
                  <c:v>3.6739067438522239</c:v>
                </c:pt>
                <c:pt idx="37">
                  <c:v>3.5789111270654232</c:v>
                </c:pt>
                <c:pt idx="38">
                  <c:v>3.5092114658239879</c:v>
                </c:pt>
                <c:pt idx="39">
                  <c:v>3.5472898121961709</c:v>
                </c:pt>
                <c:pt idx="40">
                  <c:v>3.6304564529825125</c:v>
                </c:pt>
                <c:pt idx="41">
                  <c:v>3.7099035396718478</c:v>
                </c:pt>
              </c:numCache>
            </c:numRef>
          </c:val>
          <c:smooth val="0"/>
        </c:ser>
        <c:ser>
          <c:idx val="1"/>
          <c:order val="5"/>
          <c:tx>
            <c:strRef>
              <c:f>'DSP data 1970-2011'!$U$3</c:f>
              <c:strCache>
                <c:ptCount val="1"/>
                <c:pt idx="0">
                  <c:v>DSPMR2029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1970-2011'!$U$4:$U$45</c:f>
              <c:numCache>
                <c:formatCode>General</c:formatCode>
                <c:ptCount val="42"/>
                <c:pt idx="0">
                  <c:v>0.76127139984097114</c:v>
                </c:pt>
                <c:pt idx="1">
                  <c:v>0.73067712247736727</c:v>
                </c:pt>
                <c:pt idx="2">
                  <c:v>0.73085193935138981</c:v>
                </c:pt>
                <c:pt idx="3">
                  <c:v>0.77197738474920252</c:v>
                </c:pt>
                <c:pt idx="4">
                  <c:v>0.78443900737612382</c:v>
                </c:pt>
                <c:pt idx="5">
                  <c:v>0.79277236346875035</c:v>
                </c:pt>
                <c:pt idx="6">
                  <c:v>0.78970259189119818</c:v>
                </c:pt>
                <c:pt idx="7">
                  <c:v>0.83705402026891151</c:v>
                </c:pt>
                <c:pt idx="8">
                  <c:v>0.88524659301402497</c:v>
                </c:pt>
                <c:pt idx="9">
                  <c:v>0.92449308641594252</c:v>
                </c:pt>
                <c:pt idx="10">
                  <c:v>0.97172071988056719</c:v>
                </c:pt>
                <c:pt idx="11">
                  <c:v>0.94811779927299611</c:v>
                </c:pt>
                <c:pt idx="12">
                  <c:v>0.93517580531445288</c:v>
                </c:pt>
                <c:pt idx="13">
                  <c:v>0.93954407017369146</c:v>
                </c:pt>
                <c:pt idx="14">
                  <c:v>0.98263444109664166</c:v>
                </c:pt>
                <c:pt idx="15">
                  <c:v>1.019940780491841</c:v>
                </c:pt>
                <c:pt idx="16">
                  <c:v>1.0308483686798871</c:v>
                </c:pt>
                <c:pt idx="17">
                  <c:v>1.0511914013331436</c:v>
                </c:pt>
                <c:pt idx="18">
                  <c:v>1.0607098034049836</c:v>
                </c:pt>
                <c:pt idx="19">
                  <c:v>1.0680669558048674</c:v>
                </c:pt>
                <c:pt idx="20">
                  <c:v>1.0903241563908788</c:v>
                </c:pt>
                <c:pt idx="21">
                  <c:v>1.1583485358746874</c:v>
                </c:pt>
                <c:pt idx="22">
                  <c:v>1.4681881968935031</c:v>
                </c:pt>
                <c:pt idx="23">
                  <c:v>1.5685353118599781</c:v>
                </c:pt>
                <c:pt idx="24">
                  <c:v>1.6594617010157013</c:v>
                </c:pt>
                <c:pt idx="25">
                  <c:v>1.7533856831538106</c:v>
                </c:pt>
                <c:pt idx="26">
                  <c:v>1.8333677032199267</c:v>
                </c:pt>
                <c:pt idx="27">
                  <c:v>1.9220878260182923</c:v>
                </c:pt>
                <c:pt idx="28">
                  <c:v>2.0083413584703105</c:v>
                </c:pt>
                <c:pt idx="29">
                  <c:v>2.1165482510223184</c:v>
                </c:pt>
                <c:pt idx="30">
                  <c:v>2.2078903324904053</c:v>
                </c:pt>
                <c:pt idx="31">
                  <c:v>2.3054590530247427</c:v>
                </c:pt>
                <c:pt idx="32">
                  <c:v>2.4169430297287695</c:v>
                </c:pt>
                <c:pt idx="33">
                  <c:v>2.4688233196726723</c:v>
                </c:pt>
                <c:pt idx="34">
                  <c:v>2.514906643067504</c:v>
                </c:pt>
                <c:pt idx="35">
                  <c:v>2.5122434830540481</c:v>
                </c:pt>
                <c:pt idx="36">
                  <c:v>2.4603718059595332</c:v>
                </c:pt>
                <c:pt idx="37">
                  <c:v>2.3882006712824086</c:v>
                </c:pt>
                <c:pt idx="38">
                  <c:v>2.3087883706819206</c:v>
                </c:pt>
                <c:pt idx="39">
                  <c:v>2.2881402111291096</c:v>
                </c:pt>
                <c:pt idx="40">
                  <c:v>2.3555579522271981</c:v>
                </c:pt>
                <c:pt idx="41">
                  <c:v>2.4592173038543654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'DSP data 1970-2011'!$T$3</c:f>
              <c:strCache>
                <c:ptCount val="1"/>
                <c:pt idx="0">
                  <c:v>DSPMR1619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1970-2011'!$T$4:$T$45</c:f>
              <c:numCache>
                <c:formatCode>General</c:formatCode>
                <c:ptCount val="42"/>
                <c:pt idx="0">
                  <c:v>0.75529133970928908</c:v>
                </c:pt>
                <c:pt idx="1">
                  <c:v>0.71661021254047952</c:v>
                </c:pt>
                <c:pt idx="2">
                  <c:v>0.72361113480137129</c:v>
                </c:pt>
                <c:pt idx="3">
                  <c:v>0.71463427404576152</c:v>
                </c:pt>
                <c:pt idx="4">
                  <c:v>0.69910413640953983</c:v>
                </c:pt>
                <c:pt idx="5">
                  <c:v>0.68130926133420078</c:v>
                </c:pt>
                <c:pt idx="6">
                  <c:v>0.66557463392095539</c:v>
                </c:pt>
                <c:pt idx="7">
                  <c:v>0.68711788766217274</c:v>
                </c:pt>
                <c:pt idx="8">
                  <c:v>0.77276284747442336</c:v>
                </c:pt>
                <c:pt idx="9">
                  <c:v>0.80774056398486815</c:v>
                </c:pt>
                <c:pt idx="10">
                  <c:v>0.82333180422738983</c:v>
                </c:pt>
                <c:pt idx="11">
                  <c:v>0.77836593850632518</c:v>
                </c:pt>
                <c:pt idx="12">
                  <c:v>0.74269288338549466</c:v>
                </c:pt>
                <c:pt idx="13">
                  <c:v>0.71363889886387077</c:v>
                </c:pt>
                <c:pt idx="14">
                  <c:v>0.76397386659603594</c:v>
                </c:pt>
                <c:pt idx="15">
                  <c:v>0.78766080067811106</c:v>
                </c:pt>
                <c:pt idx="16">
                  <c:v>0.78900394039048383</c:v>
                </c:pt>
                <c:pt idx="17">
                  <c:v>0.79488761380372797</c:v>
                </c:pt>
                <c:pt idx="18">
                  <c:v>0.75247867688444392</c:v>
                </c:pt>
                <c:pt idx="19">
                  <c:v>0.7466817939499979</c:v>
                </c:pt>
                <c:pt idx="20">
                  <c:v>0.74316213777267115</c:v>
                </c:pt>
                <c:pt idx="21">
                  <c:v>0.76749737453625611</c:v>
                </c:pt>
                <c:pt idx="22">
                  <c:v>0.86567142409148257</c:v>
                </c:pt>
                <c:pt idx="23">
                  <c:v>0.93111509039552254</c:v>
                </c:pt>
                <c:pt idx="24">
                  <c:v>1.0290463395051959</c:v>
                </c:pt>
                <c:pt idx="25">
                  <c:v>1.1457555054033444</c:v>
                </c:pt>
                <c:pt idx="26">
                  <c:v>1.2297878966724403</c:v>
                </c:pt>
                <c:pt idx="27">
                  <c:v>1.3827287314463139</c:v>
                </c:pt>
                <c:pt idx="28">
                  <c:v>1.4873127395750589</c:v>
                </c:pt>
                <c:pt idx="29">
                  <c:v>1.589745534529182</c:v>
                </c:pt>
                <c:pt idx="30">
                  <c:v>1.6592278696566092</c:v>
                </c:pt>
                <c:pt idx="31">
                  <c:v>1.6903782827073115</c:v>
                </c:pt>
                <c:pt idx="32">
                  <c:v>1.7447885113054988</c:v>
                </c:pt>
                <c:pt idx="33">
                  <c:v>1.6984462515188772</c:v>
                </c:pt>
                <c:pt idx="34">
                  <c:v>1.815151384950302</c:v>
                </c:pt>
                <c:pt idx="35">
                  <c:v>1.8594993573527556</c:v>
                </c:pt>
                <c:pt idx="36">
                  <c:v>1.8528163123589476</c:v>
                </c:pt>
                <c:pt idx="37">
                  <c:v>1.8012658098002812</c:v>
                </c:pt>
                <c:pt idx="38">
                  <c:v>1.7688507978692325</c:v>
                </c:pt>
                <c:pt idx="39">
                  <c:v>1.86840611094239</c:v>
                </c:pt>
                <c:pt idx="40">
                  <c:v>2.0371548606485073</c:v>
                </c:pt>
                <c:pt idx="41">
                  <c:v>2.1555408475156903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289024"/>
        <c:axId val="106982016"/>
      </c:lineChart>
      <c:catAx>
        <c:axId val="10628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900"/>
            </a:pPr>
            <a:endParaRPr lang="en-US"/>
          </a:p>
        </c:txPr>
        <c:crossAx val="1069820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698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0628902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74888293118855"/>
          <c:y val="5.0925925925925923E-2"/>
          <c:w val="0.71465631516234729"/>
          <c:h val="0.84731481481481485"/>
        </c:manualLayout>
      </c:layout>
      <c:lineChart>
        <c:grouping val="standard"/>
        <c:varyColors val="0"/>
        <c:ser>
          <c:idx val="4"/>
          <c:order val="0"/>
          <c:tx>
            <c:strRef>
              <c:f>'DSP data 1970-2011'!$BB$3</c:f>
              <c:strCache>
                <c:ptCount val="1"/>
                <c:pt idx="0">
                  <c:v>DSPFR6064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1970-2011'!$BB$4:$BB$45</c:f>
              <c:numCache>
                <c:formatCode>General</c:formatCode>
                <c:ptCount val="42"/>
                <c:pt idx="0">
                  <c:v>1.9662603190398142</c:v>
                </c:pt>
                <c:pt idx="1">
                  <c:v>1.3858831723729885</c:v>
                </c:pt>
                <c:pt idx="2">
                  <c:v>1.1923719386545579</c:v>
                </c:pt>
                <c:pt idx="3">
                  <c:v>0.84375882148505932</c:v>
                </c:pt>
                <c:pt idx="4">
                  <c:v>0.72958999404896274</c:v>
                </c:pt>
                <c:pt idx="5">
                  <c:v>1.1658522515072294</c:v>
                </c:pt>
                <c:pt idx="6">
                  <c:v>1.7331597387543876</c:v>
                </c:pt>
                <c:pt idx="7">
                  <c:v>1.822514272277163</c:v>
                </c:pt>
                <c:pt idx="8">
                  <c:v>0.46373261833233848</c:v>
                </c:pt>
                <c:pt idx="9">
                  <c:v>0.50711677991856385</c:v>
                </c:pt>
                <c:pt idx="10">
                  <c:v>0.52866225929972799</c:v>
                </c:pt>
                <c:pt idx="11">
                  <c:v>0.44485521139385492</c:v>
                </c:pt>
                <c:pt idx="12">
                  <c:v>0.3949568431429889</c:v>
                </c:pt>
                <c:pt idx="13">
                  <c:v>0.35735746137456487</c:v>
                </c:pt>
                <c:pt idx="14">
                  <c:v>0.32192371020086452</c:v>
                </c:pt>
                <c:pt idx="15">
                  <c:v>0.29132163832693436</c:v>
                </c:pt>
                <c:pt idx="16">
                  <c:v>0.28545485191689729</c:v>
                </c:pt>
                <c:pt idx="17">
                  <c:v>0.2934979745653189</c:v>
                </c:pt>
                <c:pt idx="18">
                  <c:v>0.29697485576858118</c:v>
                </c:pt>
                <c:pt idx="19">
                  <c:v>0.30895761209494849</c:v>
                </c:pt>
                <c:pt idx="20">
                  <c:v>0.31134241460341616</c:v>
                </c:pt>
                <c:pt idx="21">
                  <c:v>0.30506175541558922</c:v>
                </c:pt>
                <c:pt idx="22">
                  <c:v>0.27978275047543888</c:v>
                </c:pt>
                <c:pt idx="23">
                  <c:v>0.26329940625287329</c:v>
                </c:pt>
                <c:pt idx="24">
                  <c:v>0.2450291674628241</c:v>
                </c:pt>
                <c:pt idx="25">
                  <c:v>0.27210846068778438</c:v>
                </c:pt>
                <c:pt idx="26">
                  <c:v>1.0554937236725319</c:v>
                </c:pt>
                <c:pt idx="27">
                  <c:v>1.0999947474490572</c:v>
                </c:pt>
                <c:pt idx="28">
                  <c:v>2.7932055847911372</c:v>
                </c:pt>
                <c:pt idx="29">
                  <c:v>3.0050245203926402</c:v>
                </c:pt>
                <c:pt idx="30">
                  <c:v>4.3538463879406981</c:v>
                </c:pt>
                <c:pt idx="31">
                  <c:v>4.6083620168523378</c:v>
                </c:pt>
                <c:pt idx="32">
                  <c:v>6.1992763546727021</c:v>
                </c:pt>
                <c:pt idx="33">
                  <c:v>6.6547756149171837</c:v>
                </c:pt>
                <c:pt idx="34">
                  <c:v>8.4333340826832721</c:v>
                </c:pt>
                <c:pt idx="35">
                  <c:v>8.7387124338204032</c:v>
                </c:pt>
                <c:pt idx="36">
                  <c:v>10.102105228640292</c:v>
                </c:pt>
                <c:pt idx="37">
                  <c:v>10.069391019248267</c:v>
                </c:pt>
                <c:pt idx="38">
                  <c:v>11.534944269914361</c:v>
                </c:pt>
                <c:pt idx="39">
                  <c:v>11.754742899059204</c:v>
                </c:pt>
                <c:pt idx="40">
                  <c:v>13.277564426647203</c:v>
                </c:pt>
                <c:pt idx="41">
                  <c:v>12.991499702343193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'DSP data 1970-2011'!$AZ$3</c:f>
              <c:strCache>
                <c:ptCount val="1"/>
                <c:pt idx="0">
                  <c:v>DSPFR4049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1970-2011'!$AZ$4:$AZ$45</c:f>
              <c:numCache>
                <c:formatCode>General</c:formatCode>
                <c:ptCount val="42"/>
                <c:pt idx="0">
                  <c:v>1.4949321766763339</c:v>
                </c:pt>
                <c:pt idx="1">
                  <c:v>1.4736491282209534</c:v>
                </c:pt>
                <c:pt idx="2">
                  <c:v>1.5487190305113525</c:v>
                </c:pt>
                <c:pt idx="3">
                  <c:v>1.662485098315212</c:v>
                </c:pt>
                <c:pt idx="4">
                  <c:v>1.7278603283618643</c:v>
                </c:pt>
                <c:pt idx="5">
                  <c:v>1.804567057745553</c:v>
                </c:pt>
                <c:pt idx="6">
                  <c:v>1.8460438600831519</c:v>
                </c:pt>
                <c:pt idx="7">
                  <c:v>1.9225027694975301</c:v>
                </c:pt>
                <c:pt idx="8">
                  <c:v>2.0082496405530939</c:v>
                </c:pt>
                <c:pt idx="9">
                  <c:v>2.0613105774067932</c:v>
                </c:pt>
                <c:pt idx="10">
                  <c:v>2.0801120811001921</c:v>
                </c:pt>
                <c:pt idx="11">
                  <c:v>1.9485510950288709</c:v>
                </c:pt>
                <c:pt idx="12">
                  <c:v>1.807101066399516</c:v>
                </c:pt>
                <c:pt idx="13">
                  <c:v>1.760733536790789</c:v>
                </c:pt>
                <c:pt idx="14">
                  <c:v>1.8527437019961031</c:v>
                </c:pt>
                <c:pt idx="15">
                  <c:v>1.944372685783174</c:v>
                </c:pt>
                <c:pt idx="16">
                  <c:v>1.998658261984311</c:v>
                </c:pt>
                <c:pt idx="17">
                  <c:v>2.0185965689079737</c:v>
                </c:pt>
                <c:pt idx="18">
                  <c:v>2.0345858708043445</c:v>
                </c:pt>
                <c:pt idx="19">
                  <c:v>2.0439459308372583</c:v>
                </c:pt>
                <c:pt idx="20">
                  <c:v>2.0646147789858902</c:v>
                </c:pt>
                <c:pt idx="21">
                  <c:v>2.1659163761845539</c:v>
                </c:pt>
                <c:pt idx="22">
                  <c:v>2.4751942106115608</c:v>
                </c:pt>
                <c:pt idx="23">
                  <c:v>2.6195990473289665</c:v>
                </c:pt>
                <c:pt idx="24">
                  <c:v>2.7826227493551299</c:v>
                </c:pt>
                <c:pt idx="25">
                  <c:v>2.9356251474570207</c:v>
                </c:pt>
                <c:pt idx="26">
                  <c:v>3.1484006739774797</c:v>
                </c:pt>
                <c:pt idx="27">
                  <c:v>3.3012415884322168</c:v>
                </c:pt>
                <c:pt idx="28">
                  <c:v>3.4153434761469961</c:v>
                </c:pt>
                <c:pt idx="29">
                  <c:v>3.5898485945923095</c:v>
                </c:pt>
                <c:pt idx="30">
                  <c:v>3.7109680231349458</c:v>
                </c:pt>
                <c:pt idx="31">
                  <c:v>3.8573353686756864</c:v>
                </c:pt>
                <c:pt idx="32">
                  <c:v>4.0488995795400129</c:v>
                </c:pt>
                <c:pt idx="33">
                  <c:v>4.0948115908674625</c:v>
                </c:pt>
                <c:pt idx="34">
                  <c:v>4.2161400075667421</c:v>
                </c:pt>
                <c:pt idx="35">
                  <c:v>4.2792690758985321</c:v>
                </c:pt>
                <c:pt idx="36">
                  <c:v>4.2311338158833456</c:v>
                </c:pt>
                <c:pt idx="37">
                  <c:v>4.2365173900167816</c:v>
                </c:pt>
                <c:pt idx="38">
                  <c:v>4.3659634520021688</c:v>
                </c:pt>
                <c:pt idx="39">
                  <c:v>4.5511539795342681</c:v>
                </c:pt>
                <c:pt idx="40">
                  <c:v>4.7502542533293548</c:v>
                </c:pt>
                <c:pt idx="41">
                  <c:v>4.8947335738626503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'DSP data 1970-2011'!$BA$3</c:f>
              <c:strCache>
                <c:ptCount val="1"/>
                <c:pt idx="0">
                  <c:v>DSPFR5059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1970-2011'!$BA$4:$BA$45</c:f>
              <c:numCache>
                <c:formatCode>General</c:formatCode>
                <c:ptCount val="42"/>
                <c:pt idx="0">
                  <c:v>4.3159764558912412</c:v>
                </c:pt>
                <c:pt idx="1">
                  <c:v>4.328410204191834</c:v>
                </c:pt>
                <c:pt idx="2">
                  <c:v>4.4193347381095727</c:v>
                </c:pt>
                <c:pt idx="3">
                  <c:v>4.5431452255228768</c:v>
                </c:pt>
                <c:pt idx="4">
                  <c:v>4.4289652609637278</c:v>
                </c:pt>
                <c:pt idx="5">
                  <c:v>4.1915277449822907</c:v>
                </c:pt>
                <c:pt idx="6">
                  <c:v>4.0434562239193763</c:v>
                </c:pt>
                <c:pt idx="7">
                  <c:v>4.0482469371783951</c:v>
                </c:pt>
                <c:pt idx="8">
                  <c:v>3.9726485032247352</c:v>
                </c:pt>
                <c:pt idx="9">
                  <c:v>4.0079719697681604</c:v>
                </c:pt>
                <c:pt idx="10">
                  <c:v>3.9562591787581507</c:v>
                </c:pt>
                <c:pt idx="11">
                  <c:v>3.723125323542126</c:v>
                </c:pt>
                <c:pt idx="12">
                  <c:v>3.5299330133021618</c:v>
                </c:pt>
                <c:pt idx="13">
                  <c:v>3.4337321513107586</c:v>
                </c:pt>
                <c:pt idx="14">
                  <c:v>3.5109555466842641</c:v>
                </c:pt>
                <c:pt idx="15">
                  <c:v>3.6106227091214369</c:v>
                </c:pt>
                <c:pt idx="16">
                  <c:v>3.7010268919203781</c:v>
                </c:pt>
                <c:pt idx="17">
                  <c:v>3.7923329158013419</c:v>
                </c:pt>
                <c:pt idx="18">
                  <c:v>3.8236711291909553</c:v>
                </c:pt>
                <c:pt idx="19">
                  <c:v>3.9161842198224668</c:v>
                </c:pt>
                <c:pt idx="20">
                  <c:v>4.0328045293723687</c:v>
                </c:pt>
                <c:pt idx="21">
                  <c:v>4.3140887771760257</c:v>
                </c:pt>
                <c:pt idx="22">
                  <c:v>4.8520728038812528</c:v>
                </c:pt>
                <c:pt idx="23">
                  <c:v>5.385232188641516</c:v>
                </c:pt>
                <c:pt idx="24">
                  <c:v>5.9603559735100609</c:v>
                </c:pt>
                <c:pt idx="25">
                  <c:v>6.4950160180904781</c:v>
                </c:pt>
                <c:pt idx="26">
                  <c:v>7.265874597867211</c:v>
                </c:pt>
                <c:pt idx="27">
                  <c:v>7.9137120736182673</c:v>
                </c:pt>
                <c:pt idx="28">
                  <c:v>8.126584100231069</c:v>
                </c:pt>
                <c:pt idx="29">
                  <c:v>8.3543499033908013</c:v>
                </c:pt>
                <c:pt idx="30">
                  <c:v>8.4953483207520506</c:v>
                </c:pt>
                <c:pt idx="31">
                  <c:v>8.5968669868551419</c:v>
                </c:pt>
                <c:pt idx="32">
                  <c:v>8.8797447037249988</c:v>
                </c:pt>
                <c:pt idx="33">
                  <c:v>8.8468492616799601</c:v>
                </c:pt>
                <c:pt idx="34">
                  <c:v>8.8892471074519346</c:v>
                </c:pt>
                <c:pt idx="35">
                  <c:v>8.8901205834161203</c:v>
                </c:pt>
                <c:pt idx="36">
                  <c:v>8.7536377835137138</c:v>
                </c:pt>
                <c:pt idx="37">
                  <c:v>8.601067679029466</c:v>
                </c:pt>
                <c:pt idx="38">
                  <c:v>8.6046620821442854</c:v>
                </c:pt>
                <c:pt idx="39">
                  <c:v>8.7584037005137745</c:v>
                </c:pt>
                <c:pt idx="40">
                  <c:v>8.890153997085477</c:v>
                </c:pt>
                <c:pt idx="41">
                  <c:v>9.0157943375619602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'DSP data 1970-2011'!$AY$3</c:f>
              <c:strCache>
                <c:ptCount val="1"/>
                <c:pt idx="0">
                  <c:v>DSPFR3039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1970-2011'!$AY$4:$AY$45</c:f>
              <c:numCache>
                <c:formatCode>General</c:formatCode>
                <c:ptCount val="42"/>
                <c:pt idx="0">
                  <c:v>0.77897875551904039</c:v>
                </c:pt>
                <c:pt idx="1">
                  <c:v>0.78100528982843054</c:v>
                </c:pt>
                <c:pt idx="2">
                  <c:v>0.79633632259482912</c:v>
                </c:pt>
                <c:pt idx="3">
                  <c:v>0.86786750610458652</c:v>
                </c:pt>
                <c:pt idx="4">
                  <c:v>0.88765167995258998</c:v>
                </c:pt>
                <c:pt idx="5">
                  <c:v>0.91323775254860751</c:v>
                </c:pt>
                <c:pt idx="6">
                  <c:v>0.92813684549395126</c:v>
                </c:pt>
                <c:pt idx="7">
                  <c:v>0.9380197474444294</c:v>
                </c:pt>
                <c:pt idx="8">
                  <c:v>0.96393541064795729</c:v>
                </c:pt>
                <c:pt idx="9">
                  <c:v>0.98981808778333646</c:v>
                </c:pt>
                <c:pt idx="10">
                  <c:v>0.9964214924631043</c:v>
                </c:pt>
                <c:pt idx="11">
                  <c:v>0.96197793100663287</c:v>
                </c:pt>
                <c:pt idx="12">
                  <c:v>0.92552349732952766</c:v>
                </c:pt>
                <c:pt idx="13">
                  <c:v>0.92541037829138062</c:v>
                </c:pt>
                <c:pt idx="14">
                  <c:v>0.96775121595087521</c:v>
                </c:pt>
                <c:pt idx="15">
                  <c:v>1.0009591099980297</c:v>
                </c:pt>
                <c:pt idx="16">
                  <c:v>1.029593359492331</c:v>
                </c:pt>
                <c:pt idx="17">
                  <c:v>1.0542005121481737</c:v>
                </c:pt>
                <c:pt idx="18">
                  <c:v>1.057074454574441</c:v>
                </c:pt>
                <c:pt idx="19">
                  <c:v>1.0744528725137783</c:v>
                </c:pt>
                <c:pt idx="20">
                  <c:v>1.0774083277630842</c:v>
                </c:pt>
                <c:pt idx="21">
                  <c:v>1.1218579910036262</c:v>
                </c:pt>
                <c:pt idx="22">
                  <c:v>1.3199819882438324</c:v>
                </c:pt>
                <c:pt idx="23">
                  <c:v>1.4087052406941094</c:v>
                </c:pt>
                <c:pt idx="24">
                  <c:v>1.5176496934747921</c:v>
                </c:pt>
                <c:pt idx="25">
                  <c:v>1.6310096872259003</c:v>
                </c:pt>
                <c:pt idx="26">
                  <c:v>1.7751937181094908</c:v>
                </c:pt>
                <c:pt idx="27">
                  <c:v>1.8909960407399526</c:v>
                </c:pt>
                <c:pt idx="28">
                  <c:v>1.9659957059799351</c:v>
                </c:pt>
                <c:pt idx="29">
                  <c:v>2.0491051506199747</c:v>
                </c:pt>
                <c:pt idx="30">
                  <c:v>2.1248137070673656</c:v>
                </c:pt>
                <c:pt idx="31">
                  <c:v>2.1879356378328567</c:v>
                </c:pt>
                <c:pt idx="32">
                  <c:v>2.2894562289697915</c:v>
                </c:pt>
                <c:pt idx="33">
                  <c:v>2.3289041866125704</c:v>
                </c:pt>
                <c:pt idx="34">
                  <c:v>2.3854997666271456</c:v>
                </c:pt>
                <c:pt idx="35">
                  <c:v>2.4088466277954446</c:v>
                </c:pt>
                <c:pt idx="36">
                  <c:v>2.4086419736615654</c:v>
                </c:pt>
                <c:pt idx="37">
                  <c:v>2.3890967573619011</c:v>
                </c:pt>
                <c:pt idx="38">
                  <c:v>2.4494724866211319</c:v>
                </c:pt>
                <c:pt idx="39">
                  <c:v>2.5330562449347607</c:v>
                </c:pt>
                <c:pt idx="40">
                  <c:v>2.6248022329984693</c:v>
                </c:pt>
                <c:pt idx="41">
                  <c:v>2.7005317401658866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'DSP data 1970-2011'!$AX$3</c:f>
              <c:strCache>
                <c:ptCount val="1"/>
                <c:pt idx="0">
                  <c:v>DSPFR2029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1970-2011'!$AX$4:$AX$45</c:f>
              <c:numCache>
                <c:formatCode>General</c:formatCode>
                <c:ptCount val="42"/>
                <c:pt idx="0">
                  <c:v>0.7602600159206212</c:v>
                </c:pt>
                <c:pt idx="1">
                  <c:v>0.728719040550043</c:v>
                </c:pt>
                <c:pt idx="2">
                  <c:v>0.73707165109034278</c:v>
                </c:pt>
                <c:pt idx="3">
                  <c:v>0.76848232573019204</c:v>
                </c:pt>
                <c:pt idx="4">
                  <c:v>0.79246158086228524</c:v>
                </c:pt>
                <c:pt idx="5">
                  <c:v>0.75528043084581975</c:v>
                </c:pt>
                <c:pt idx="6">
                  <c:v>0.73230319708119473</c:v>
                </c:pt>
                <c:pt idx="7">
                  <c:v>0.74681228474838734</c:v>
                </c:pt>
                <c:pt idx="8">
                  <c:v>0.78998739228265646</c:v>
                </c:pt>
                <c:pt idx="9">
                  <c:v>0.81033961862362469</c:v>
                </c:pt>
                <c:pt idx="10">
                  <c:v>0.81634124430361132</c:v>
                </c:pt>
                <c:pt idx="11">
                  <c:v>0.80066597364434511</c:v>
                </c:pt>
                <c:pt idx="12">
                  <c:v>0.77913308589400176</c:v>
                </c:pt>
                <c:pt idx="13">
                  <c:v>0.76441146338728949</c:v>
                </c:pt>
                <c:pt idx="14">
                  <c:v>0.78163373745986087</c:v>
                </c:pt>
                <c:pt idx="15">
                  <c:v>0.79712624016421485</c:v>
                </c:pt>
                <c:pt idx="16">
                  <c:v>0.80196704905604477</c:v>
                </c:pt>
                <c:pt idx="17">
                  <c:v>0.80552083231909855</c:v>
                </c:pt>
                <c:pt idx="18">
                  <c:v>0.79381496037597787</c:v>
                </c:pt>
                <c:pt idx="19">
                  <c:v>0.78963504195050627</c:v>
                </c:pt>
                <c:pt idx="20">
                  <c:v>0.79746392234860319</c:v>
                </c:pt>
                <c:pt idx="21">
                  <c:v>0.8368822458215387</c:v>
                </c:pt>
                <c:pt idx="22">
                  <c:v>1.0242806536166256</c:v>
                </c:pt>
                <c:pt idx="23">
                  <c:v>1.0883477184217913</c:v>
                </c:pt>
                <c:pt idx="24">
                  <c:v>1.1505954195825923</c:v>
                </c:pt>
                <c:pt idx="25">
                  <c:v>1.2285118693590951</c:v>
                </c:pt>
                <c:pt idx="26">
                  <c:v>1.3058059605641843</c:v>
                </c:pt>
                <c:pt idx="27">
                  <c:v>1.3708804541190232</c:v>
                </c:pt>
                <c:pt idx="28">
                  <c:v>1.4539104714821882</c:v>
                </c:pt>
                <c:pt idx="29">
                  <c:v>1.5156148815692108</c:v>
                </c:pt>
                <c:pt idx="30">
                  <c:v>1.5725937140649904</c:v>
                </c:pt>
                <c:pt idx="31">
                  <c:v>1.639059392777293</c:v>
                </c:pt>
                <c:pt idx="32">
                  <c:v>1.7137498146555001</c:v>
                </c:pt>
                <c:pt idx="33">
                  <c:v>1.7393757614399332</c:v>
                </c:pt>
                <c:pt idx="34">
                  <c:v>1.7830924967158643</c:v>
                </c:pt>
                <c:pt idx="35">
                  <c:v>1.801472202303426</c:v>
                </c:pt>
                <c:pt idx="36">
                  <c:v>1.7894738348669021</c:v>
                </c:pt>
                <c:pt idx="37">
                  <c:v>1.7695171641421554</c:v>
                </c:pt>
                <c:pt idx="38">
                  <c:v>1.7269336683322261</c:v>
                </c:pt>
                <c:pt idx="39">
                  <c:v>1.7239201450494865</c:v>
                </c:pt>
                <c:pt idx="40">
                  <c:v>1.7735304920180064</c:v>
                </c:pt>
                <c:pt idx="41">
                  <c:v>1.8328278137320679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'DSP data 1970-2011'!$AW$3</c:f>
              <c:strCache>
                <c:ptCount val="1"/>
                <c:pt idx="0">
                  <c:v>DSPFR1619</c:v>
                </c:pt>
              </c:strCache>
            </c:strRef>
          </c:tx>
          <c:marker>
            <c:symbol val="none"/>
          </c:marker>
          <c:cat>
            <c:numRef>
              <c:f>'DSP data 1970-2011'!$A$4:$A$45</c:f>
              <c:numCache>
                <c:formatCode>General</c:formatCode>
                <c:ptCount val="4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</c:numCache>
            </c:numRef>
          </c:cat>
          <c:val>
            <c:numRef>
              <c:f>'DSP data 1970-2011'!$AW$4:$AW$45</c:f>
              <c:numCache>
                <c:formatCode>General</c:formatCode>
                <c:ptCount val="42"/>
                <c:pt idx="0">
                  <c:v>0.71331609973244081</c:v>
                </c:pt>
                <c:pt idx="1">
                  <c:v>0.6865187771035024</c:v>
                </c:pt>
                <c:pt idx="2">
                  <c:v>0.69277394975193063</c:v>
                </c:pt>
                <c:pt idx="3">
                  <c:v>0.66985949972004122</c:v>
                </c:pt>
                <c:pt idx="4">
                  <c:v>0.63158768930141662</c:v>
                </c:pt>
                <c:pt idx="5">
                  <c:v>0.63312420324356811</c:v>
                </c:pt>
                <c:pt idx="6">
                  <c:v>0.63752124883771411</c:v>
                </c:pt>
                <c:pt idx="7">
                  <c:v>0.63892425542760767</c:v>
                </c:pt>
                <c:pt idx="8">
                  <c:v>0.67531891671980315</c:v>
                </c:pt>
                <c:pt idx="9">
                  <c:v>0.67825545002506527</c:v>
                </c:pt>
                <c:pt idx="10">
                  <c:v>0.68349797627059161</c:v>
                </c:pt>
                <c:pt idx="11">
                  <c:v>0.66116585585725607</c:v>
                </c:pt>
                <c:pt idx="12">
                  <c:v>0.63192725540150496</c:v>
                </c:pt>
                <c:pt idx="13">
                  <c:v>0.60579565311056316</c:v>
                </c:pt>
                <c:pt idx="14">
                  <c:v>0.62282642920890863</c:v>
                </c:pt>
                <c:pt idx="15">
                  <c:v>0.64199298673095817</c:v>
                </c:pt>
                <c:pt idx="16">
                  <c:v>0.62055603991087871</c:v>
                </c:pt>
                <c:pt idx="17">
                  <c:v>0.61605498021151095</c:v>
                </c:pt>
                <c:pt idx="18">
                  <c:v>0.62383840712299554</c:v>
                </c:pt>
                <c:pt idx="19">
                  <c:v>0.62227321232289801</c:v>
                </c:pt>
                <c:pt idx="20">
                  <c:v>0.6215376784814981</c:v>
                </c:pt>
                <c:pt idx="21">
                  <c:v>0.61617832795385219</c:v>
                </c:pt>
                <c:pt idx="22">
                  <c:v>0.68037626434196796</c:v>
                </c:pt>
                <c:pt idx="23">
                  <c:v>0.72006031341717625</c:v>
                </c:pt>
                <c:pt idx="24">
                  <c:v>0.80292790084261334</c:v>
                </c:pt>
                <c:pt idx="25">
                  <c:v>0.88007129691519315</c:v>
                </c:pt>
                <c:pt idx="26">
                  <c:v>0.93788767168678355</c:v>
                </c:pt>
                <c:pt idx="27">
                  <c:v>1.0439039413857663</c:v>
                </c:pt>
                <c:pt idx="28">
                  <c:v>1.0989875993024609</c:v>
                </c:pt>
                <c:pt idx="29">
                  <c:v>1.1408657227668477</c:v>
                </c:pt>
                <c:pt idx="30">
                  <c:v>1.1717958706661473</c:v>
                </c:pt>
                <c:pt idx="31">
                  <c:v>1.1709361013236834</c:v>
                </c:pt>
                <c:pt idx="32">
                  <c:v>1.2117400971877312</c:v>
                </c:pt>
                <c:pt idx="33">
                  <c:v>1.1951945669917854</c:v>
                </c:pt>
                <c:pt idx="34">
                  <c:v>1.2449491379117894</c:v>
                </c:pt>
                <c:pt idx="35">
                  <c:v>1.2694018967647249</c:v>
                </c:pt>
                <c:pt idx="36">
                  <c:v>1.2457238276083729</c:v>
                </c:pt>
                <c:pt idx="37">
                  <c:v>1.202492695348665</c:v>
                </c:pt>
                <c:pt idx="38">
                  <c:v>1.1812121276287881</c:v>
                </c:pt>
                <c:pt idx="39">
                  <c:v>1.2374687536523121</c:v>
                </c:pt>
                <c:pt idx="40">
                  <c:v>1.3210702926264297</c:v>
                </c:pt>
                <c:pt idx="41">
                  <c:v>1.3590562791840748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422848"/>
        <c:axId val="214107264"/>
      </c:lineChart>
      <c:catAx>
        <c:axId val="21342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900"/>
            </a:pPr>
            <a:endParaRPr lang="en-US"/>
          </a:p>
        </c:txPr>
        <c:crossAx val="21410726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410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13422848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'DSP data 1970-2011'!$BB$28:$BB$45</c:f>
              <c:numCache>
                <c:formatCode>General</c:formatCode>
                <c:ptCount val="18"/>
                <c:pt idx="0">
                  <c:v>0.2450291674628241</c:v>
                </c:pt>
                <c:pt idx="1">
                  <c:v>0.27210846068778438</c:v>
                </c:pt>
                <c:pt idx="2">
                  <c:v>1.0554937236725319</c:v>
                </c:pt>
                <c:pt idx="3">
                  <c:v>1.0999947474490572</c:v>
                </c:pt>
                <c:pt idx="4">
                  <c:v>2.7932055847911372</c:v>
                </c:pt>
                <c:pt idx="5">
                  <c:v>3.0050245203926402</c:v>
                </c:pt>
                <c:pt idx="6">
                  <c:v>4.3538463879406981</c:v>
                </c:pt>
                <c:pt idx="7">
                  <c:v>4.6083620168523378</c:v>
                </c:pt>
                <c:pt idx="8">
                  <c:v>6.1992763546727021</c:v>
                </c:pt>
                <c:pt idx="9">
                  <c:v>6.6547756149171837</c:v>
                </c:pt>
                <c:pt idx="10">
                  <c:v>8.4333340826832721</c:v>
                </c:pt>
                <c:pt idx="11">
                  <c:v>8.7387124338204032</c:v>
                </c:pt>
                <c:pt idx="12">
                  <c:v>10.102105228640292</c:v>
                </c:pt>
                <c:pt idx="13">
                  <c:v>10.069391019248267</c:v>
                </c:pt>
                <c:pt idx="14">
                  <c:v>11.534944269914361</c:v>
                </c:pt>
                <c:pt idx="15">
                  <c:v>11.754742899059204</c:v>
                </c:pt>
                <c:pt idx="16">
                  <c:v>13.277564426647203</c:v>
                </c:pt>
                <c:pt idx="17">
                  <c:v>12.991499702343193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954560"/>
        <c:axId val="215960576"/>
      </c:lineChart>
      <c:catAx>
        <c:axId val="21595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215960576"/>
        <c:crosses val="autoZero"/>
        <c:auto val="1"/>
        <c:lblAlgn val="ctr"/>
        <c:lblOffset val="100"/>
        <c:noMultiLvlLbl val="0"/>
      </c:catAx>
      <c:valAx>
        <c:axId val="21596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954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16</xdr:row>
      <xdr:rowOff>114300</xdr:rowOff>
    </xdr:from>
    <xdr:to>
      <xdr:col>14</xdr:col>
      <xdr:colOff>133350</xdr:colOff>
      <xdr:row>31</xdr:row>
      <xdr:rowOff>47625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500743</xdr:colOff>
      <xdr:row>47</xdr:row>
      <xdr:rowOff>56469</xdr:rowOff>
    </xdr:from>
    <xdr:to>
      <xdr:col>9</xdr:col>
      <xdr:colOff>560164</xdr:colOff>
      <xdr:row>64</xdr:row>
      <xdr:rowOff>62255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47</xdr:row>
      <xdr:rowOff>0</xdr:rowOff>
    </xdr:from>
    <xdr:to>
      <xdr:col>14</xdr:col>
      <xdr:colOff>59421</xdr:colOff>
      <xdr:row>64</xdr:row>
      <xdr:rowOff>5786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47</xdr:col>
      <xdr:colOff>38966</xdr:colOff>
      <xdr:row>49</xdr:row>
      <xdr:rowOff>83128</xdr:rowOff>
    </xdr:from>
    <xdr:to>
      <xdr:col>54</xdr:col>
      <xdr:colOff>4329</xdr:colOff>
      <xdr:row>66</xdr:row>
      <xdr:rowOff>98714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0.13465</cdr:x>
      <cdr:y>0.05474</cdr:y>
    </cdr:from>
    <cdr:to>
      <cdr:x>0.44234</cdr:x>
      <cdr:y>0.1589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2450" y="149617"/>
          <a:ext cx="828235" cy="284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  <a:endParaRPr lang="en-AU" sz="11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0.47756</cdr:x>
      <cdr:y>0.09838</cdr:y>
    </cdr:from>
    <cdr:to>
      <cdr:x>0.6859</cdr:x>
      <cdr:y>0.20255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19225" y="269875"/>
          <a:ext cx="6191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  <cdr:relSizeAnchor xmlns:cdr="http://schemas.openxmlformats.org/drawingml/2006/chartDrawing">
    <cdr:from>
      <cdr:x>0.57014</cdr:x>
      <cdr:y>0.49872</cdr:y>
    </cdr:from>
    <cdr:to>
      <cdr:x>0.77848</cdr:x>
      <cdr:y>0.60289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534685" y="1363209"/>
          <a:ext cx="560806" cy="2847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50-59</a:t>
          </a:r>
        </a:p>
      </cdr:txBody>
    </cdr:sp>
  </cdr:relSizeAnchor>
  <cdr:relSizeAnchor xmlns:cdr="http://schemas.openxmlformats.org/drawingml/2006/chartDrawing">
    <cdr:from>
      <cdr:x>0.8177</cdr:x>
      <cdr:y>0.6918</cdr:y>
    </cdr:from>
    <cdr:to>
      <cdr:x>0.97143</cdr:x>
      <cdr:y>0.75826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207145" y="1909972"/>
          <a:ext cx="414952" cy="1834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40-49</a:t>
          </a:r>
        </a:p>
      </cdr:txBody>
    </cdr:sp>
  </cdr:relSizeAnchor>
  <cdr:relSizeAnchor xmlns:cdr="http://schemas.openxmlformats.org/drawingml/2006/chartDrawing">
    <cdr:from>
      <cdr:x>0.81687</cdr:x>
      <cdr:y>0.74421</cdr:y>
    </cdr:from>
    <cdr:to>
      <cdr:x>0.97395</cdr:x>
      <cdr:y>0.81493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204908" y="2054690"/>
          <a:ext cx="423992" cy="1952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30-39</a:t>
          </a:r>
        </a:p>
      </cdr:txBody>
    </cdr:sp>
  </cdr:relSizeAnchor>
  <cdr:relSizeAnchor xmlns:cdr="http://schemas.openxmlformats.org/drawingml/2006/chartDrawing">
    <cdr:from>
      <cdr:x>0.81939</cdr:x>
      <cdr:y>0.79271</cdr:y>
    </cdr:from>
    <cdr:to>
      <cdr:x>0.98908</cdr:x>
      <cdr:y>0.86915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211713" y="2188593"/>
          <a:ext cx="458010" cy="2110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20-29</a:t>
          </a:r>
        </a:p>
      </cdr:txBody>
    </cdr:sp>
  </cdr:relSizeAnchor>
  <cdr:relSizeAnchor xmlns:cdr="http://schemas.openxmlformats.org/drawingml/2006/chartDrawing">
    <cdr:from>
      <cdr:x>0.81028</cdr:x>
      <cdr:y>0.82914</cdr:y>
    </cdr:from>
    <cdr:to>
      <cdr:x>0.97997</cdr:x>
      <cdr:y>0.90558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187122" y="2289175"/>
          <a:ext cx="458010" cy="2110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16-19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0.125</cdr:x>
      <cdr:y>0.06424</cdr:y>
    </cdr:from>
    <cdr:to>
      <cdr:x>0.43269</cdr:x>
      <cdr:y>0.1684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1475" y="176213"/>
          <a:ext cx="9144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0.62879</cdr:x>
      <cdr:y>0.08606</cdr:y>
    </cdr:from>
    <cdr:to>
      <cdr:x>0.80155</cdr:x>
      <cdr:y>0.19023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97247" y="237597"/>
          <a:ext cx="466289" cy="287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  <cdr:relSizeAnchor xmlns:cdr="http://schemas.openxmlformats.org/drawingml/2006/chartDrawing">
    <cdr:from>
      <cdr:x>0.33649</cdr:x>
      <cdr:y>0.58181</cdr:y>
    </cdr:from>
    <cdr:to>
      <cdr:x>0.54483</cdr:x>
      <cdr:y>0.68598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08253" y="1606308"/>
          <a:ext cx="562353" cy="287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50-59</a:t>
          </a:r>
        </a:p>
      </cdr:txBody>
    </cdr:sp>
  </cdr:relSizeAnchor>
  <cdr:relSizeAnchor xmlns:cdr="http://schemas.openxmlformats.org/drawingml/2006/chartDrawing">
    <cdr:from>
      <cdr:x>0.8177</cdr:x>
      <cdr:y>0.56612</cdr:y>
    </cdr:from>
    <cdr:to>
      <cdr:x>0.97143</cdr:x>
      <cdr:y>0.63258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207141" y="1563002"/>
          <a:ext cx="414949" cy="1834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40-49</a:t>
          </a:r>
        </a:p>
      </cdr:txBody>
    </cdr:sp>
  </cdr:relSizeAnchor>
  <cdr:relSizeAnchor xmlns:cdr="http://schemas.openxmlformats.org/drawingml/2006/chartDrawing">
    <cdr:from>
      <cdr:x>0.81939</cdr:x>
      <cdr:y>0.69739</cdr:y>
    </cdr:from>
    <cdr:to>
      <cdr:x>0.97647</cdr:x>
      <cdr:y>0.76811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211705" y="1925413"/>
          <a:ext cx="423992" cy="195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30-39</a:t>
          </a:r>
        </a:p>
      </cdr:txBody>
    </cdr:sp>
  </cdr:relSizeAnchor>
  <cdr:relSizeAnchor xmlns:cdr="http://schemas.openxmlformats.org/drawingml/2006/chartDrawing">
    <cdr:from>
      <cdr:x>0.82443</cdr:x>
      <cdr:y>0.75082</cdr:y>
    </cdr:from>
    <cdr:to>
      <cdr:x>0.99412</cdr:x>
      <cdr:y>0.82726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225311" y="2072923"/>
          <a:ext cx="458029" cy="211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20-29</a:t>
          </a:r>
        </a:p>
      </cdr:txBody>
    </cdr:sp>
  </cdr:relSizeAnchor>
  <cdr:relSizeAnchor xmlns:cdr="http://schemas.openxmlformats.org/drawingml/2006/chartDrawing">
    <cdr:from>
      <cdr:x>0.80776</cdr:x>
      <cdr:y>0.7971</cdr:y>
    </cdr:from>
    <cdr:to>
      <cdr:x>0.97745</cdr:x>
      <cdr:y>0.87354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180309" y="2200717"/>
          <a:ext cx="458029" cy="211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16-19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4:Q60"/>
  <sheetViews>
    <sheetView topLeftCell="A53" workbookViewId="0">
      <pane xSplit="4875" activePane="topRight"/>
      <selection activeCell="A50" sqref="A50:E59"/>
      <selection pane="topRight" activeCell="M59" sqref="M59"/>
    </sheetView>
  </sheetViews>
  <sheetFormatPr defaultRowHeight="12.75" x14ac:dyDescent="0.2"/>
  <cols>
    <col min="10" max="10" width="10.42578125" bestFit="1" customWidth="1"/>
  </cols>
  <sheetData>
    <row r="4" spans="1:7" x14ac:dyDescent="0.2">
      <c r="B4" t="s">
        <v>0</v>
      </c>
      <c r="C4" t="s">
        <v>1</v>
      </c>
      <c r="D4" t="s">
        <v>13</v>
      </c>
      <c r="E4" t="s">
        <v>2</v>
      </c>
      <c r="F4" t="s">
        <v>12</v>
      </c>
    </row>
    <row r="5" spans="1:7" x14ac:dyDescent="0.2">
      <c r="A5" t="s">
        <v>3</v>
      </c>
      <c r="B5">
        <v>0.9</v>
      </c>
      <c r="C5">
        <v>1.2</v>
      </c>
      <c r="D5">
        <v>6.2</v>
      </c>
      <c r="E5">
        <v>6.8</v>
      </c>
      <c r="F5">
        <v>2.8</v>
      </c>
    </row>
    <row r="6" spans="1:7" x14ac:dyDescent="0.2">
      <c r="A6" t="s">
        <v>4</v>
      </c>
      <c r="B6">
        <v>0.8</v>
      </c>
      <c r="C6">
        <v>1.5</v>
      </c>
      <c r="D6">
        <v>8.1999999999999993</v>
      </c>
      <c r="E6">
        <v>8.8000000000000007</v>
      </c>
      <c r="F6">
        <v>15.2</v>
      </c>
    </row>
    <row r="7" spans="1:7" x14ac:dyDescent="0.2">
      <c r="A7" t="s">
        <v>5</v>
      </c>
      <c r="B7">
        <v>1</v>
      </c>
      <c r="C7">
        <v>2.1</v>
      </c>
      <c r="D7">
        <v>9.6999999999999993</v>
      </c>
      <c r="E7">
        <v>11.3</v>
      </c>
      <c r="F7">
        <v>21.8</v>
      </c>
    </row>
    <row r="8" spans="1:7" x14ac:dyDescent="0.2">
      <c r="A8" t="s">
        <v>6</v>
      </c>
      <c r="B8">
        <v>1.1000000000000001</v>
      </c>
      <c r="C8">
        <v>3.1</v>
      </c>
      <c r="D8">
        <v>15.8</v>
      </c>
      <c r="E8">
        <v>18.2</v>
      </c>
      <c r="F8">
        <v>23.9</v>
      </c>
    </row>
    <row r="9" spans="1:7" x14ac:dyDescent="0.2">
      <c r="A9" t="s">
        <v>7</v>
      </c>
      <c r="B9">
        <v>1.4</v>
      </c>
      <c r="C9">
        <v>5</v>
      </c>
      <c r="D9">
        <v>22.2</v>
      </c>
      <c r="E9">
        <v>25.5</v>
      </c>
      <c r="F9">
        <v>17.8</v>
      </c>
    </row>
    <row r="10" spans="1:7" x14ac:dyDescent="0.2">
      <c r="A10" t="s">
        <v>8</v>
      </c>
      <c r="B10">
        <v>2.1</v>
      </c>
      <c r="C10">
        <v>5.5</v>
      </c>
      <c r="D10">
        <v>27.8</v>
      </c>
      <c r="E10">
        <v>34.700000000000003</v>
      </c>
      <c r="F10">
        <v>11.3</v>
      </c>
    </row>
    <row r="11" spans="1:7" x14ac:dyDescent="0.2">
      <c r="A11" t="s">
        <v>9</v>
      </c>
      <c r="B11">
        <v>3.5</v>
      </c>
      <c r="C11">
        <v>6</v>
      </c>
      <c r="E11">
        <v>33.4</v>
      </c>
      <c r="F11">
        <v>5.2</v>
      </c>
    </row>
    <row r="13" spans="1:7" x14ac:dyDescent="0.2">
      <c r="A13" s="1" t="s">
        <v>10</v>
      </c>
    </row>
    <row r="14" spans="1:7" x14ac:dyDescent="0.2">
      <c r="A14" t="s">
        <v>11</v>
      </c>
    </row>
    <row r="15" spans="1:7" x14ac:dyDescent="0.2">
      <c r="A15">
        <v>2003</v>
      </c>
    </row>
    <row r="16" spans="1:7" x14ac:dyDescent="0.2">
      <c r="A16" s="2"/>
      <c r="B16" s="2"/>
      <c r="C16" s="2"/>
      <c r="D16" s="2"/>
      <c r="E16" s="2"/>
      <c r="F16" s="2"/>
      <c r="G16" s="2"/>
    </row>
    <row r="18" spans="1:4" x14ac:dyDescent="0.2">
      <c r="B18" t="s">
        <v>14</v>
      </c>
      <c r="C18" t="s">
        <v>16</v>
      </c>
      <c r="D18" t="s">
        <v>15</v>
      </c>
    </row>
    <row r="19" spans="1:4" x14ac:dyDescent="0.2">
      <c r="A19" t="s">
        <v>3</v>
      </c>
      <c r="B19">
        <v>6.8</v>
      </c>
      <c r="C19">
        <v>2.8</v>
      </c>
      <c r="D19" s="3">
        <v>1.8539475529378771</v>
      </c>
    </row>
    <row r="20" spans="1:4" x14ac:dyDescent="0.2">
      <c r="A20" t="s">
        <v>4</v>
      </c>
      <c r="B20">
        <v>8.8000000000000007</v>
      </c>
      <c r="C20">
        <v>15.2</v>
      </c>
      <c r="D20" s="3">
        <v>3.0231164986961732</v>
      </c>
    </row>
    <row r="21" spans="1:4" x14ac:dyDescent="0.2">
      <c r="A21" t="s">
        <v>5</v>
      </c>
      <c r="B21">
        <v>11.3</v>
      </c>
      <c r="C21">
        <v>21.8</v>
      </c>
      <c r="D21" s="3">
        <v>4.800987286989451</v>
      </c>
    </row>
    <row r="22" spans="1:4" x14ac:dyDescent="0.2">
      <c r="A22" t="s">
        <v>6</v>
      </c>
      <c r="B22">
        <v>18.2</v>
      </c>
      <c r="C22">
        <v>23.9</v>
      </c>
      <c r="D22" s="3">
        <v>7.3610092416018773</v>
      </c>
    </row>
    <row r="23" spans="1:4" x14ac:dyDescent="0.2">
      <c r="A23" t="s">
        <v>7</v>
      </c>
      <c r="B23">
        <v>25.5</v>
      </c>
      <c r="C23">
        <v>17.8</v>
      </c>
      <c r="D23" s="3">
        <v>12.32044290199967</v>
      </c>
    </row>
    <row r="24" spans="1:4" x14ac:dyDescent="0.2">
      <c r="A24" t="s">
        <v>8</v>
      </c>
      <c r="B24">
        <v>34.700000000000003</v>
      </c>
      <c r="C24">
        <v>11.3</v>
      </c>
      <c r="D24" s="3">
        <v>21.485545335085416</v>
      </c>
    </row>
    <row r="25" spans="1:4" x14ac:dyDescent="0.2">
      <c r="A25" t="s">
        <v>9</v>
      </c>
      <c r="B25">
        <v>33.4</v>
      </c>
      <c r="C25">
        <v>5.2</v>
      </c>
      <c r="D25" s="3">
        <v>1.4917006802721089</v>
      </c>
    </row>
    <row r="35" spans="1:17" ht="89.25" x14ac:dyDescent="0.2">
      <c r="A35" t="s">
        <v>20</v>
      </c>
      <c r="B35" s="6" t="s">
        <v>21</v>
      </c>
      <c r="C35" s="6" t="s">
        <v>22</v>
      </c>
      <c r="D35" t="s">
        <v>105</v>
      </c>
      <c r="E35" t="s">
        <v>103</v>
      </c>
      <c r="F35" t="s">
        <v>106</v>
      </c>
      <c r="G35" t="s">
        <v>108</v>
      </c>
      <c r="H35" t="s">
        <v>110</v>
      </c>
      <c r="I35" s="6" t="s">
        <v>101</v>
      </c>
      <c r="J35" s="6" t="s">
        <v>109</v>
      </c>
      <c r="K35" s="6" t="s">
        <v>111</v>
      </c>
      <c r="L35" s="6" t="s">
        <v>112</v>
      </c>
      <c r="N35" t="s">
        <v>99</v>
      </c>
    </row>
    <row r="36" spans="1:17" x14ac:dyDescent="0.2">
      <c r="A36" t="s">
        <v>20</v>
      </c>
      <c r="B36" t="s">
        <v>19</v>
      </c>
      <c r="C36" t="s">
        <v>18</v>
      </c>
      <c r="D36" t="s">
        <v>17</v>
      </c>
      <c r="E36" s="22" t="s">
        <v>19</v>
      </c>
      <c r="F36" t="s">
        <v>17</v>
      </c>
      <c r="G36" s="22" t="s">
        <v>19</v>
      </c>
      <c r="H36" t="s">
        <v>17</v>
      </c>
      <c r="I36" t="s">
        <v>17</v>
      </c>
      <c r="J36" t="s">
        <v>17</v>
      </c>
      <c r="K36" t="s">
        <v>17</v>
      </c>
      <c r="L36" t="s">
        <v>17</v>
      </c>
      <c r="N36" s="22" t="s">
        <v>19</v>
      </c>
    </row>
    <row r="37" spans="1:17" x14ac:dyDescent="0.2">
      <c r="A37" t="s">
        <v>3</v>
      </c>
      <c r="B37" s="3">
        <v>26.440999999999999</v>
      </c>
      <c r="C37">
        <v>375.7</v>
      </c>
      <c r="D37" s="23">
        <v>17.172062375470642</v>
      </c>
      <c r="E37">
        <f>D37/100*B37</f>
        <v>4.540465012698192</v>
      </c>
      <c r="F37" s="23">
        <v>5.8077542777868905</v>
      </c>
      <c r="G37">
        <f>F37/100*B37</f>
        <v>1.5356283085896316</v>
      </c>
      <c r="H37" s="3">
        <f>100-(E37+G37)/B37*100</f>
        <v>77.020183346742471</v>
      </c>
      <c r="I37" s="4">
        <f>(2049.4+7916.7)/(3234.45+12192.1)*100</f>
        <v>64.603556854902749</v>
      </c>
      <c r="J37" s="4">
        <f>H37/100*B37/C37*100</f>
        <v>5.4205234705116245</v>
      </c>
      <c r="K37" s="4">
        <f>P37</f>
        <v>4.5466666137888838</v>
      </c>
      <c r="L37" s="4">
        <f>(2049+7916)/(269571+64949)*100</f>
        <v>2.9788951333253615</v>
      </c>
      <c r="N37">
        <f t="shared" ref="N37:N43" si="0">I37/100*B37</f>
        <v>17.081826468004834</v>
      </c>
      <c r="O37">
        <f t="shared" ref="O37:O45" si="1">N37/B37</f>
        <v>0.64603556854902744</v>
      </c>
      <c r="P37">
        <f t="shared" ref="P37:P45" si="2">N37/C37*100</f>
        <v>4.5466666137888838</v>
      </c>
      <c r="Q37">
        <f t="shared" ref="Q37:Q42" si="3">L37/100*C37</f>
        <v>11.191709015903383</v>
      </c>
    </row>
    <row r="38" spans="1:17" x14ac:dyDescent="0.2">
      <c r="A38" t="s">
        <v>4</v>
      </c>
      <c r="B38" s="3">
        <v>42.895000000000003</v>
      </c>
      <c r="C38">
        <v>91.6</v>
      </c>
      <c r="D38">
        <f>D37-3</f>
        <v>14.172062375470642</v>
      </c>
      <c r="E38">
        <f t="shared" ref="E38:E43" si="4">D38/100*B38</f>
        <v>6.079106155958133</v>
      </c>
      <c r="F38">
        <f t="shared" ref="F38:F43" si="5">D38/D37*F37</f>
        <v>4.7931258393152909</v>
      </c>
      <c r="G38">
        <f t="shared" ref="G38:G44" si="6">F38/100*B38</f>
        <v>2.0560113287742943</v>
      </c>
      <c r="H38" s="3">
        <f t="shared" ref="H38:H45" si="7">100-(E38+G38)/B38*100</f>
        <v>81.03481178521406</v>
      </c>
      <c r="I38" s="4">
        <v>73.2</v>
      </c>
      <c r="J38" s="4">
        <f t="shared" ref="J38:J45" si="8">H38/100*B38/C38*100</f>
        <v>37.947469994833597</v>
      </c>
      <c r="K38" s="4">
        <f t="shared" ref="K38:K44" si="9">P38</f>
        <v>34.278537117903937</v>
      </c>
      <c r="L38" s="4">
        <v>31.3</v>
      </c>
      <c r="N38">
        <f t="shared" si="0"/>
        <v>31.399140000000003</v>
      </c>
      <c r="O38">
        <f t="shared" si="1"/>
        <v>0.73199999999999998</v>
      </c>
      <c r="P38">
        <f t="shared" si="2"/>
        <v>34.278537117903937</v>
      </c>
      <c r="Q38">
        <f t="shared" si="3"/>
        <v>28.6708</v>
      </c>
    </row>
    <row r="39" spans="1:17" x14ac:dyDescent="0.2">
      <c r="A39" t="s">
        <v>5</v>
      </c>
      <c r="B39" s="3">
        <v>70.997</v>
      </c>
      <c r="C39">
        <v>120.5</v>
      </c>
      <c r="D39">
        <f>D38-3</f>
        <v>11.172062375470642</v>
      </c>
      <c r="E39">
        <f t="shared" si="4"/>
        <v>7.9318291247128911</v>
      </c>
      <c r="F39">
        <f t="shared" si="5"/>
        <v>3.7784974008436922</v>
      </c>
      <c r="G39">
        <f t="shared" si="6"/>
        <v>2.6826197996769965</v>
      </c>
      <c r="H39" s="3">
        <f t="shared" si="7"/>
        <v>85.049440223685664</v>
      </c>
      <c r="I39" s="4">
        <v>61.1</v>
      </c>
      <c r="J39" s="4">
        <f t="shared" si="8"/>
        <v>50.110000892622509</v>
      </c>
      <c r="K39" s="4">
        <f t="shared" si="9"/>
        <v>35.999308713692947</v>
      </c>
      <c r="L39" s="4">
        <v>26.7</v>
      </c>
      <c r="N39">
        <f t="shared" si="0"/>
        <v>43.379167000000002</v>
      </c>
      <c r="O39">
        <f t="shared" si="1"/>
        <v>0.61099999999999999</v>
      </c>
      <c r="P39">
        <f t="shared" si="2"/>
        <v>35.999308713692947</v>
      </c>
      <c r="Q39">
        <f t="shared" si="3"/>
        <v>32.173500000000004</v>
      </c>
    </row>
    <row r="40" spans="1:17" x14ac:dyDescent="0.2">
      <c r="A40" t="s">
        <v>6</v>
      </c>
      <c r="B40" s="3">
        <v>100.36</v>
      </c>
      <c r="C40">
        <v>147.19999999999999</v>
      </c>
      <c r="D40">
        <f>D39-2</f>
        <v>9.1720623754706416</v>
      </c>
      <c r="E40">
        <f t="shared" si="4"/>
        <v>9.2050818000223344</v>
      </c>
      <c r="F40">
        <f t="shared" si="5"/>
        <v>3.1020784418626262</v>
      </c>
      <c r="G40">
        <f t="shared" si="6"/>
        <v>3.1132459242533317</v>
      </c>
      <c r="H40" s="3">
        <f t="shared" si="7"/>
        <v>87.725859182666738</v>
      </c>
      <c r="I40" s="4">
        <v>88.7</v>
      </c>
      <c r="J40" s="4">
        <f t="shared" si="8"/>
        <v>59.81091866557361</v>
      </c>
      <c r="K40" s="4">
        <f t="shared" si="9"/>
        <v>60.475081521739135</v>
      </c>
      <c r="L40" s="4">
        <v>43.2</v>
      </c>
      <c r="N40">
        <f t="shared" si="0"/>
        <v>89.019320000000008</v>
      </c>
      <c r="O40">
        <f t="shared" si="1"/>
        <v>0.88700000000000012</v>
      </c>
      <c r="P40">
        <f t="shared" si="2"/>
        <v>60.475081521739135</v>
      </c>
      <c r="Q40">
        <f t="shared" si="3"/>
        <v>63.590400000000002</v>
      </c>
    </row>
    <row r="41" spans="1:17" x14ac:dyDescent="0.2">
      <c r="A41" t="s">
        <v>7</v>
      </c>
      <c r="B41" s="3">
        <v>74.551000000000002</v>
      </c>
      <c r="C41">
        <v>141.9</v>
      </c>
      <c r="D41">
        <f>D40-2</f>
        <v>7.1720623754706416</v>
      </c>
      <c r="E41">
        <f t="shared" si="4"/>
        <v>5.3468442215371184</v>
      </c>
      <c r="F41">
        <f t="shared" si="5"/>
        <v>2.4256594828815601</v>
      </c>
      <c r="G41">
        <f t="shared" si="6"/>
        <v>1.808353401083032</v>
      </c>
      <c r="H41" s="3">
        <f t="shared" si="7"/>
        <v>90.402278141647798</v>
      </c>
      <c r="I41" s="4">
        <v>91.6</v>
      </c>
      <c r="J41" s="4">
        <f t="shared" si="8"/>
        <v>47.495280040436825</v>
      </c>
      <c r="K41" s="4">
        <f t="shared" si="9"/>
        <v>48.124535588442555</v>
      </c>
      <c r="L41" s="4">
        <v>37.9</v>
      </c>
      <c r="N41">
        <f t="shared" si="0"/>
        <v>68.288715999999994</v>
      </c>
      <c r="O41">
        <f t="shared" si="1"/>
        <v>0.91599999999999993</v>
      </c>
      <c r="P41">
        <f t="shared" si="2"/>
        <v>48.124535588442555</v>
      </c>
      <c r="Q41">
        <f t="shared" si="3"/>
        <v>53.780100000000004</v>
      </c>
    </row>
    <row r="42" spans="1:17" x14ac:dyDescent="0.2">
      <c r="A42" t="s">
        <v>8</v>
      </c>
      <c r="B42" s="3">
        <v>98.102999999999994</v>
      </c>
      <c r="C42">
        <v>211.3</v>
      </c>
      <c r="D42">
        <f>D41-2</f>
        <v>5.1720623754706416</v>
      </c>
      <c r="E42">
        <f t="shared" si="4"/>
        <v>5.0739483522079629</v>
      </c>
      <c r="F42">
        <f t="shared" si="5"/>
        <v>1.7492405239004944</v>
      </c>
      <c r="G42">
        <f t="shared" si="6"/>
        <v>1.716057431162102</v>
      </c>
      <c r="H42" s="3">
        <f t="shared" si="7"/>
        <v>93.078697100628858</v>
      </c>
      <c r="I42" s="4">
        <v>92.95</v>
      </c>
      <c r="J42" s="4">
        <f t="shared" si="8"/>
        <v>43.214857651031672</v>
      </c>
      <c r="K42" s="4">
        <f t="shared" si="9"/>
        <v>43.155105773781344</v>
      </c>
      <c r="L42" s="4">
        <v>33.700000000000003</v>
      </c>
      <c r="N42">
        <f t="shared" si="0"/>
        <v>91.18673849999999</v>
      </c>
      <c r="O42">
        <f t="shared" si="1"/>
        <v>0.92949999999999999</v>
      </c>
      <c r="P42">
        <f t="shared" si="2"/>
        <v>43.155105773781344</v>
      </c>
      <c r="Q42">
        <f t="shared" si="3"/>
        <v>71.208100000000002</v>
      </c>
    </row>
    <row r="43" spans="1:17" x14ac:dyDescent="0.2">
      <c r="A43" t="s">
        <v>9</v>
      </c>
      <c r="B43" s="3">
        <v>5.4820000000000002</v>
      </c>
      <c r="C43">
        <v>270.10000000000002</v>
      </c>
      <c r="D43">
        <f>D42-2</f>
        <v>3.1720623754706416</v>
      </c>
      <c r="E43">
        <f t="shared" si="4"/>
        <v>0.17389245942330059</v>
      </c>
      <c r="F43">
        <f t="shared" si="5"/>
        <v>1.0728215649194288</v>
      </c>
      <c r="G43">
        <f t="shared" si="6"/>
        <v>5.8812078188883087E-2</v>
      </c>
      <c r="H43" s="3">
        <f t="shared" si="7"/>
        <v>95.755116059609932</v>
      </c>
      <c r="I43" s="4">
        <v>72.400000000000006</v>
      </c>
      <c r="J43" s="4">
        <f t="shared" si="8"/>
        <v>1.9434637032165185</v>
      </c>
      <c r="K43" s="4">
        <f t="shared" si="9"/>
        <v>1.4694439096630878</v>
      </c>
      <c r="L43" s="4" t="s">
        <v>23</v>
      </c>
      <c r="N43">
        <f t="shared" si="0"/>
        <v>3.9689680000000007</v>
      </c>
      <c r="O43">
        <f t="shared" si="1"/>
        <v>0.72400000000000009</v>
      </c>
      <c r="P43">
        <f t="shared" si="2"/>
        <v>1.4694439096630878</v>
      </c>
    </row>
    <row r="44" spans="1:17" x14ac:dyDescent="0.2">
      <c r="A44" t="s">
        <v>102</v>
      </c>
      <c r="B44" s="3">
        <f>SUM(B37:B43)</f>
        <v>418.82900000000001</v>
      </c>
      <c r="C44" s="3">
        <f>SUM(C37:C43)</f>
        <v>1358.3000000000002</v>
      </c>
      <c r="D44">
        <f>(1-374980/412777)*100</f>
        <v>9.1567601877042613</v>
      </c>
      <c r="E44">
        <f>D44/100*B44</f>
        <v>38.351167126559886</v>
      </c>
      <c r="F44">
        <f>31/1001*100</f>
        <v>3.0969030969030968</v>
      </c>
      <c r="G44">
        <f t="shared" si="6"/>
        <v>12.970728271728271</v>
      </c>
      <c r="H44" s="3">
        <f t="shared" si="7"/>
        <v>87.746336715392644</v>
      </c>
      <c r="I44" s="4">
        <f>O44*100</f>
        <v>82.211087572256176</v>
      </c>
      <c r="J44" s="4">
        <f t="shared" si="8"/>
        <v>27.05640172286769</v>
      </c>
      <c r="K44" s="4">
        <f t="shared" si="9"/>
        <v>25.349619080321339</v>
      </c>
      <c r="L44" s="4">
        <f>Q44/(SUM(C37:C42))*100</f>
        <v>23.949146206203213</v>
      </c>
      <c r="N44">
        <f>SUM(N37:N43)</f>
        <v>344.32387596800481</v>
      </c>
      <c r="O44">
        <f t="shared" si="1"/>
        <v>0.8221108757225617</v>
      </c>
      <c r="P44">
        <f t="shared" si="2"/>
        <v>25.349619080321339</v>
      </c>
      <c r="Q44">
        <f>Q37+Q38+Q39+Q40+Q41+Q42</f>
        <v>260.6146090159034</v>
      </c>
    </row>
    <row r="45" spans="1:17" x14ac:dyDescent="0.2">
      <c r="A45" t="s">
        <v>100</v>
      </c>
      <c r="B45" s="3">
        <f>SUM(B38:B42)</f>
        <v>386.90600000000001</v>
      </c>
      <c r="C45">
        <f>SUM(C38:C42)</f>
        <v>712.5</v>
      </c>
      <c r="D45">
        <f>E45/B45*100</f>
        <v>8.6937937520840816</v>
      </c>
      <c r="E45">
        <f>SUM(E38:E42)</f>
        <v>33.636809654438437</v>
      </c>
      <c r="F45">
        <f>G45/B45*100</f>
        <v>2.9403234596904047</v>
      </c>
      <c r="G45">
        <f>SUM(G38:G42)</f>
        <v>11.376287884949758</v>
      </c>
      <c r="H45" s="3">
        <f t="shared" si="7"/>
        <v>88.36588278822552</v>
      </c>
      <c r="I45" s="4">
        <f>O45*100</f>
        <v>83.553390616842321</v>
      </c>
      <c r="J45" s="4">
        <f t="shared" si="8"/>
        <v>47.984968766401664</v>
      </c>
      <c r="K45" s="4">
        <f>P45</f>
        <v>45.371660561403509</v>
      </c>
      <c r="L45" s="4">
        <f>Q45/SUM(C38:C42)*100</f>
        <v>35.006722807017546</v>
      </c>
      <c r="N45">
        <f>SUM(N38:N42)</f>
        <v>323.27308149999999</v>
      </c>
      <c r="O45">
        <f t="shared" si="1"/>
        <v>0.83553390616842327</v>
      </c>
      <c r="P45">
        <f t="shared" si="2"/>
        <v>45.371660561403509</v>
      </c>
      <c r="Q45">
        <f>SUM(Q38:Q42)</f>
        <v>249.42290000000003</v>
      </c>
    </row>
    <row r="46" spans="1:17" x14ac:dyDescent="0.2">
      <c r="A46" t="s">
        <v>107</v>
      </c>
      <c r="E46">
        <f>SUM(E37:E43)</f>
        <v>38.351167126559929</v>
      </c>
      <c r="G46">
        <f>SUM(G37:G43)</f>
        <v>12.970728271728271</v>
      </c>
    </row>
    <row r="47" spans="1:17" x14ac:dyDescent="0.2">
      <c r="D47" s="24" t="s">
        <v>104</v>
      </c>
      <c r="E47" s="24">
        <f>E44-E46</f>
        <v>0</v>
      </c>
      <c r="G47" s="24">
        <f>G46-G44</f>
        <v>0</v>
      </c>
    </row>
    <row r="49" spans="1:5" ht="13.5" thickBot="1" x14ac:dyDescent="0.25"/>
    <row r="50" spans="1:5" ht="77.25" thickBot="1" x14ac:dyDescent="0.25">
      <c r="A50" s="30"/>
      <c r="B50" s="25" t="s">
        <v>21</v>
      </c>
      <c r="C50" s="25" t="s">
        <v>22</v>
      </c>
      <c r="D50" s="25" t="s">
        <v>113</v>
      </c>
      <c r="E50" s="25" t="s">
        <v>114</v>
      </c>
    </row>
    <row r="51" spans="1:5" x14ac:dyDescent="0.2">
      <c r="A51" s="26" t="s">
        <v>115</v>
      </c>
      <c r="B51" s="27" t="s">
        <v>18</v>
      </c>
      <c r="C51" s="27" t="s">
        <v>18</v>
      </c>
      <c r="D51" s="27" t="s">
        <v>17</v>
      </c>
      <c r="E51" s="28"/>
    </row>
    <row r="52" spans="1:5" x14ac:dyDescent="0.2">
      <c r="A52" s="5" t="s">
        <v>3</v>
      </c>
      <c r="B52" s="32">
        <f>B37</f>
        <v>26.440999999999999</v>
      </c>
      <c r="C52" s="32">
        <f>C37</f>
        <v>375.7</v>
      </c>
      <c r="D52" s="34">
        <f>J37</f>
        <v>5.4205234705116245</v>
      </c>
      <c r="E52" s="36">
        <f>K37</f>
        <v>4.5466666137888838</v>
      </c>
    </row>
    <row r="53" spans="1:5" x14ac:dyDescent="0.2">
      <c r="A53" s="5" t="s">
        <v>4</v>
      </c>
      <c r="B53" s="32">
        <f t="shared" ref="B53:C58" si="10">B38</f>
        <v>42.895000000000003</v>
      </c>
      <c r="C53" s="32">
        <f t="shared" si="10"/>
        <v>91.6</v>
      </c>
      <c r="D53" s="34">
        <f t="shared" ref="D53:D58" si="11">J38</f>
        <v>37.947469994833597</v>
      </c>
      <c r="E53" s="36">
        <f t="shared" ref="E53:E58" si="12">K38</f>
        <v>34.278537117903937</v>
      </c>
    </row>
    <row r="54" spans="1:5" x14ac:dyDescent="0.2">
      <c r="A54" s="5" t="s">
        <v>5</v>
      </c>
      <c r="B54" s="32">
        <f t="shared" si="10"/>
        <v>70.997</v>
      </c>
      <c r="C54" s="32">
        <f t="shared" si="10"/>
        <v>120.5</v>
      </c>
      <c r="D54" s="34">
        <f t="shared" si="11"/>
        <v>50.110000892622509</v>
      </c>
      <c r="E54" s="36">
        <f t="shared" si="12"/>
        <v>35.999308713692947</v>
      </c>
    </row>
    <row r="55" spans="1:5" x14ac:dyDescent="0.2">
      <c r="A55" s="5" t="s">
        <v>6</v>
      </c>
      <c r="B55" s="32">
        <f t="shared" si="10"/>
        <v>100.36</v>
      </c>
      <c r="C55" s="32">
        <f t="shared" si="10"/>
        <v>147.19999999999999</v>
      </c>
      <c r="D55" s="34">
        <f t="shared" si="11"/>
        <v>59.81091866557361</v>
      </c>
      <c r="E55" s="36">
        <f t="shared" si="12"/>
        <v>60.475081521739135</v>
      </c>
    </row>
    <row r="56" spans="1:5" x14ac:dyDescent="0.2">
      <c r="A56" s="5" t="s">
        <v>7</v>
      </c>
      <c r="B56" s="32">
        <f t="shared" si="10"/>
        <v>74.551000000000002</v>
      </c>
      <c r="C56" s="32">
        <f t="shared" si="10"/>
        <v>141.9</v>
      </c>
      <c r="D56" s="34">
        <f t="shared" si="11"/>
        <v>47.495280040436825</v>
      </c>
      <c r="E56" s="36">
        <f t="shared" si="12"/>
        <v>48.124535588442555</v>
      </c>
    </row>
    <row r="57" spans="1:5" x14ac:dyDescent="0.2">
      <c r="A57" s="5" t="s">
        <v>8</v>
      </c>
      <c r="B57" s="32">
        <f t="shared" si="10"/>
        <v>98.102999999999994</v>
      </c>
      <c r="C57" s="32">
        <f t="shared" si="10"/>
        <v>211.3</v>
      </c>
      <c r="D57" s="34">
        <f t="shared" si="11"/>
        <v>43.214857651031672</v>
      </c>
      <c r="E57" s="36">
        <f t="shared" si="12"/>
        <v>43.155105773781344</v>
      </c>
    </row>
    <row r="58" spans="1:5" x14ac:dyDescent="0.2">
      <c r="A58" s="5" t="s">
        <v>9</v>
      </c>
      <c r="B58" s="32">
        <f t="shared" si="10"/>
        <v>5.4820000000000002</v>
      </c>
      <c r="C58" s="32">
        <f t="shared" si="10"/>
        <v>270.10000000000002</v>
      </c>
      <c r="D58" s="34">
        <f t="shared" si="11"/>
        <v>1.9434637032165185</v>
      </c>
      <c r="E58" s="36">
        <f t="shared" si="12"/>
        <v>1.4694439096630878</v>
      </c>
    </row>
    <row r="59" spans="1:5" ht="13.5" thickBot="1" x14ac:dyDescent="0.25">
      <c r="A59" s="29" t="s">
        <v>100</v>
      </c>
      <c r="B59" s="33">
        <f>B45</f>
        <v>386.90600000000001</v>
      </c>
      <c r="C59" s="33">
        <f>C45</f>
        <v>712.5</v>
      </c>
      <c r="D59" s="35">
        <f>J45</f>
        <v>47.984968766401664</v>
      </c>
      <c r="E59" s="37">
        <f>K45</f>
        <v>45.371660561403509</v>
      </c>
    </row>
    <row r="60" spans="1:5" x14ac:dyDescent="0.2">
      <c r="A60" s="31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BE71"/>
  <sheetViews>
    <sheetView tabSelected="1" topLeftCell="A3" zoomScale="110" zoomScaleNormal="110" workbookViewId="0">
      <pane ySplit="2595" topLeftCell="A47" activePane="bottomLeft"/>
      <selection activeCell="A4" sqref="A4:A45"/>
      <selection pane="bottomLeft" activeCell="D71" sqref="D71"/>
    </sheetView>
  </sheetViews>
  <sheetFormatPr defaultColWidth="9.85546875" defaultRowHeight="12.75" x14ac:dyDescent="0.2"/>
  <cols>
    <col min="1" max="28" width="9.85546875" style="10" customWidth="1"/>
    <col min="29" max="29" width="9.140625" customWidth="1"/>
    <col min="30" max="16384" width="9.85546875" style="10"/>
  </cols>
  <sheetData>
    <row r="1" spans="1:57" x14ac:dyDescent="0.2">
      <c r="A1" s="7" t="s">
        <v>27</v>
      </c>
      <c r="B1" s="8"/>
      <c r="C1" s="8"/>
      <c r="D1" s="8"/>
      <c r="E1" s="8"/>
      <c r="F1" s="8"/>
      <c r="G1" s="8"/>
      <c r="H1" s="8"/>
      <c r="I1" s="14"/>
      <c r="J1" s="8"/>
      <c r="K1" s="9"/>
      <c r="L1" s="9"/>
      <c r="M1" s="8"/>
      <c r="N1" s="8"/>
      <c r="O1" s="8"/>
      <c r="P1" s="8"/>
      <c r="Q1" s="8"/>
      <c r="T1" s="8"/>
      <c r="U1" s="8"/>
      <c r="V1" s="8"/>
      <c r="W1" s="8"/>
      <c r="X1" s="8"/>
      <c r="Y1" s="8"/>
      <c r="Z1" s="8"/>
      <c r="AA1" s="8"/>
      <c r="AB1" s="8"/>
      <c r="AM1" s="15"/>
      <c r="AS1" s="10">
        <f>SUM(AN4:AS4)</f>
        <v>3746491.9290991016</v>
      </c>
    </row>
    <row r="2" spans="1:57" ht="35.25" x14ac:dyDescent="0.3">
      <c r="A2" s="12" t="s">
        <v>76</v>
      </c>
      <c r="B2" s="57" t="s">
        <v>74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D2" s="53"/>
      <c r="AE2" s="56" t="s">
        <v>75</v>
      </c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</row>
    <row r="3" spans="1:57" ht="33.75" x14ac:dyDescent="0.2">
      <c r="A3" s="11"/>
      <c r="B3" s="45" t="s">
        <v>62</v>
      </c>
      <c r="C3" s="45" t="s">
        <v>64</v>
      </c>
      <c r="D3" s="45" t="s">
        <v>66</v>
      </c>
      <c r="E3" s="45" t="s">
        <v>68</v>
      </c>
      <c r="F3" s="45" t="s">
        <v>70</v>
      </c>
      <c r="G3" s="45" t="s">
        <v>72</v>
      </c>
      <c r="H3" s="45" t="s">
        <v>77</v>
      </c>
      <c r="I3" s="45" t="s">
        <v>125</v>
      </c>
      <c r="J3" s="45" t="s">
        <v>116</v>
      </c>
      <c r="K3" s="44" t="s">
        <v>63</v>
      </c>
      <c r="L3" s="44" t="s">
        <v>65</v>
      </c>
      <c r="M3" s="44" t="s">
        <v>67</v>
      </c>
      <c r="N3" s="44" t="s">
        <v>69</v>
      </c>
      <c r="O3" s="44" t="s">
        <v>71</v>
      </c>
      <c r="P3" s="44" t="s">
        <v>25</v>
      </c>
      <c r="Q3" s="44" t="s">
        <v>26</v>
      </c>
      <c r="R3" s="44" t="s">
        <v>78</v>
      </c>
      <c r="S3" s="44" t="s">
        <v>117</v>
      </c>
      <c r="T3" s="45" t="s">
        <v>92</v>
      </c>
      <c r="U3" s="45" t="s">
        <v>93</v>
      </c>
      <c r="V3" s="45" t="s">
        <v>94</v>
      </c>
      <c r="W3" s="45" t="s">
        <v>95</v>
      </c>
      <c r="X3" s="45" t="s">
        <v>96</v>
      </c>
      <c r="Y3" s="45" t="s">
        <v>97</v>
      </c>
      <c r="Z3" s="45" t="s">
        <v>98</v>
      </c>
      <c r="AA3" s="45" t="s">
        <v>135</v>
      </c>
      <c r="AB3" s="45" t="s">
        <v>136</v>
      </c>
      <c r="AD3" s="54" t="s">
        <v>76</v>
      </c>
      <c r="AE3" s="55" t="s">
        <v>80</v>
      </c>
      <c r="AF3" s="55" t="s">
        <v>81</v>
      </c>
      <c r="AG3" s="55" t="s">
        <v>82</v>
      </c>
      <c r="AH3" s="55" t="s">
        <v>83</v>
      </c>
      <c r="AI3" s="55" t="s">
        <v>84</v>
      </c>
      <c r="AJ3" s="55" t="s">
        <v>85</v>
      </c>
      <c r="AK3" s="55" t="s">
        <v>124</v>
      </c>
      <c r="AL3" s="55" t="s">
        <v>125</v>
      </c>
      <c r="AM3" s="55" t="s">
        <v>116</v>
      </c>
      <c r="AN3" s="52" t="s">
        <v>86</v>
      </c>
      <c r="AO3" s="52" t="s">
        <v>87</v>
      </c>
      <c r="AP3" s="52" t="s">
        <v>88</v>
      </c>
      <c r="AQ3" s="52" t="s">
        <v>89</v>
      </c>
      <c r="AR3" s="52" t="s">
        <v>90</v>
      </c>
      <c r="AS3" s="52" t="s">
        <v>24</v>
      </c>
      <c r="AT3" s="52" t="s">
        <v>26</v>
      </c>
      <c r="AU3" s="52" t="s">
        <v>78</v>
      </c>
      <c r="AV3" s="52" t="s">
        <v>91</v>
      </c>
      <c r="AW3" s="55" t="s">
        <v>126</v>
      </c>
      <c r="AX3" s="55" t="s">
        <v>127</v>
      </c>
      <c r="AY3" s="55" t="s">
        <v>128</v>
      </c>
      <c r="AZ3" s="55" t="s">
        <v>129</v>
      </c>
      <c r="BA3" s="55" t="s">
        <v>130</v>
      </c>
      <c r="BB3" s="55" t="s">
        <v>131</v>
      </c>
      <c r="BC3" s="55" t="s">
        <v>132</v>
      </c>
      <c r="BD3" s="55" t="s">
        <v>133</v>
      </c>
      <c r="BE3" s="55" t="s">
        <v>134</v>
      </c>
    </row>
    <row r="4" spans="1:57" x14ac:dyDescent="0.2">
      <c r="A4" s="58">
        <v>1970</v>
      </c>
      <c r="B4" s="14">
        <v>3358.8</v>
      </c>
      <c r="C4" s="14">
        <v>7687.92</v>
      </c>
      <c r="D4" s="14">
        <v>6568.32</v>
      </c>
      <c r="E4" s="14">
        <v>11345.28</v>
      </c>
      <c r="F4" s="14">
        <v>20376.72</v>
      </c>
      <c r="G4" s="14">
        <v>20600.64</v>
      </c>
      <c r="H4" s="14">
        <v>4702.32</v>
      </c>
      <c r="I4" s="14">
        <f>SUM(B4:H4)</f>
        <v>74640</v>
      </c>
      <c r="J4" s="14">
        <f>SUM(B4:G4)</f>
        <v>69937.679999999993</v>
      </c>
      <c r="K4" s="47">
        <v>444702.57017547684</v>
      </c>
      <c r="L4" s="47">
        <v>1009879</v>
      </c>
      <c r="M4" s="47">
        <v>777910.95504038513</v>
      </c>
      <c r="N4" s="47">
        <v>801339</v>
      </c>
      <c r="O4" s="47">
        <v>618070</v>
      </c>
      <c r="P4" s="47">
        <v>238908</v>
      </c>
      <c r="Q4" s="47">
        <v>178294</v>
      </c>
      <c r="R4" s="47">
        <v>4069103.5252158619</v>
      </c>
      <c r="S4" s="47">
        <v>3890809.5252158619</v>
      </c>
      <c r="T4" s="10">
        <f>B4/K4*100</f>
        <v>0.75529133970928908</v>
      </c>
      <c r="U4" s="10">
        <f t="shared" ref="U4:Y4" si="0">C4/L4*100</f>
        <v>0.76127139984097114</v>
      </c>
      <c r="V4" s="10">
        <f t="shared" si="0"/>
        <v>0.84435370879421612</v>
      </c>
      <c r="W4" s="10">
        <f t="shared" si="0"/>
        <v>1.4157903209503095</v>
      </c>
      <c r="X4" s="10">
        <f t="shared" si="0"/>
        <v>3.2968304560972057</v>
      </c>
      <c r="Y4" s="10">
        <f t="shared" si="0"/>
        <v>8.6228338942186955</v>
      </c>
      <c r="Z4" s="10">
        <f>H4/Q4*100</f>
        <v>2.6373966594501215</v>
      </c>
      <c r="AA4" s="10">
        <f t="shared" ref="AA4:AB4" si="1">I4/R4*100</f>
        <v>1.8343106666483848</v>
      </c>
      <c r="AB4" s="10">
        <f t="shared" si="1"/>
        <v>1.7975097353582183</v>
      </c>
      <c r="AD4" s="13" t="s">
        <v>61</v>
      </c>
      <c r="AE4" s="14">
        <v>3074.5519999999997</v>
      </c>
      <c r="AF4" s="14">
        <v>7272.4979999999996</v>
      </c>
      <c r="AG4" s="14">
        <v>5676.0960000000005</v>
      </c>
      <c r="AH4" s="14">
        <v>11293.066000000001</v>
      </c>
      <c r="AI4" s="14">
        <v>26724.952000000001</v>
      </c>
      <c r="AJ4" s="14">
        <v>5025.71</v>
      </c>
      <c r="AK4" s="14"/>
      <c r="AL4" s="14">
        <f>SUM(AE4:AK4)</f>
        <v>59066.874000000003</v>
      </c>
      <c r="AM4" s="15">
        <f>SUM(AE4:AJ4)</f>
        <v>59066.874000000003</v>
      </c>
      <c r="AN4" s="51">
        <v>431022.37579570117</v>
      </c>
      <c r="AO4" s="51">
        <v>956580.36036441009</v>
      </c>
      <c r="AP4" s="51">
        <v>728658.6392485078</v>
      </c>
      <c r="AQ4" s="51">
        <v>755423.30121676484</v>
      </c>
      <c r="AR4" s="51">
        <v>619209.86532539711</v>
      </c>
      <c r="AS4" s="51">
        <v>255597.38714832073</v>
      </c>
      <c r="AT4" s="49">
        <v>200424.99847911522</v>
      </c>
      <c r="AU4" s="49">
        <v>3946916.9275782169</v>
      </c>
      <c r="AV4" s="49">
        <v>3746491.9290991016</v>
      </c>
      <c r="AW4" s="10">
        <f>AE4/AN4*100</f>
        <v>0.71331609973244081</v>
      </c>
      <c r="AX4" s="10">
        <f t="shared" ref="AX4:AX45" si="2">AF4/AO4*100</f>
        <v>0.7602600159206212</v>
      </c>
      <c r="AY4" s="10">
        <f t="shared" ref="AY4:AY45" si="3">AG4/AP4*100</f>
        <v>0.77897875551904039</v>
      </c>
      <c r="AZ4" s="10">
        <f t="shared" ref="AZ4:AZ38" si="4">AH4/AQ4*100</f>
        <v>1.4949321766763339</v>
      </c>
      <c r="BA4" s="10">
        <f t="shared" ref="BA4:BA38" si="5">AI4/AR4*100</f>
        <v>4.3159764558912412</v>
      </c>
      <c r="BB4" s="10">
        <f t="shared" ref="BB4:BB45" si="6">AJ4/AS4*100</f>
        <v>1.9662603190398142</v>
      </c>
      <c r="BC4" s="10">
        <f>AK4/AT4*100</f>
        <v>0</v>
      </c>
      <c r="BD4" s="10">
        <f t="shared" ref="BD4:BD45" si="7">AL4/AU4*100</f>
        <v>1.4965319788537521</v>
      </c>
      <c r="BE4" s="10">
        <f t="shared" ref="BE4:BE45" si="8">AM4/AV4*100</f>
        <v>1.5765915186210875</v>
      </c>
    </row>
    <row r="5" spans="1:57" x14ac:dyDescent="0.2">
      <c r="A5" s="58">
        <f>A4+1</f>
        <v>1971</v>
      </c>
      <c r="B5" s="14">
        <v>3272.8519999999999</v>
      </c>
      <c r="C5" s="14">
        <v>7884.598</v>
      </c>
      <c r="D5" s="14">
        <v>6694.47</v>
      </c>
      <c r="E5" s="14">
        <v>11603.748</v>
      </c>
      <c r="F5" s="14">
        <v>20529.708000000002</v>
      </c>
      <c r="G5" s="14">
        <v>20306.559000000001</v>
      </c>
      <c r="H5" s="14">
        <v>4091.0650000000001</v>
      </c>
      <c r="I5" s="14">
        <f t="shared" ref="I5:I45" si="9">SUM(B5:H5)</f>
        <v>74383</v>
      </c>
      <c r="J5" s="14">
        <f t="shared" ref="J5:J39" si="10">SUM(B5:G5)</f>
        <v>70291.934999999998</v>
      </c>
      <c r="K5" s="46">
        <v>456713</v>
      </c>
      <c r="L5" s="46">
        <v>1079081</v>
      </c>
      <c r="M5" s="46">
        <v>814532</v>
      </c>
      <c r="N5" s="46">
        <v>823550</v>
      </c>
      <c r="O5" s="46">
        <v>645841</v>
      </c>
      <c r="P5" s="46">
        <v>249170</v>
      </c>
      <c r="Q5" s="46">
        <v>189631</v>
      </c>
      <c r="R5" s="46">
        <v>4258518</v>
      </c>
      <c r="S5" s="46">
        <v>4068887</v>
      </c>
      <c r="T5" s="10">
        <f t="shared" ref="T5:T45" si="11">B5/K5*100</f>
        <v>0.71661021254047952</v>
      </c>
      <c r="U5" s="10">
        <f t="shared" ref="U5:U39" si="12">C5/L5*100</f>
        <v>0.73067712247736727</v>
      </c>
      <c r="V5" s="10">
        <f t="shared" ref="V5:V39" si="13">D5/M5*100</f>
        <v>0.82187931229221212</v>
      </c>
      <c r="W5" s="10">
        <f t="shared" ref="W5:W38" si="14">E5/N5*100</f>
        <v>1.4089913180741911</v>
      </c>
      <c r="X5" s="10">
        <f t="shared" ref="X5:X38" si="15">F5/O5*100</f>
        <v>3.1787557618670852</v>
      </c>
      <c r="Y5" s="10">
        <f t="shared" ref="Y5:Y39" si="16">G5/P5*100</f>
        <v>8.1496805393907774</v>
      </c>
      <c r="Z5" s="10">
        <f t="shared" ref="Z5:Z39" si="17">H5/Q5*100</f>
        <v>2.1573819681381208</v>
      </c>
      <c r="AA5" s="10">
        <f t="shared" ref="AA5:AA45" si="18">I5/R5*100</f>
        <v>1.7466874626337141</v>
      </c>
      <c r="AB5" s="10">
        <f t="shared" ref="AB5:AB45" si="19">J5/S5*100</f>
        <v>1.7275469925805265</v>
      </c>
      <c r="AD5" s="14" t="s">
        <v>28</v>
      </c>
      <c r="AE5" s="14">
        <v>3044.2919999999999</v>
      </c>
      <c r="AF5" s="14">
        <v>7461.5</v>
      </c>
      <c r="AG5" s="14">
        <v>5969.2</v>
      </c>
      <c r="AH5" s="14">
        <v>11460.864</v>
      </c>
      <c r="AI5" s="14">
        <v>28055.24</v>
      </c>
      <c r="AJ5" s="14">
        <v>3700.904</v>
      </c>
      <c r="AK5" s="14"/>
      <c r="AL5" s="14">
        <f t="shared" ref="AL5:AL45" si="20">SUM(AE5:AK5)</f>
        <v>59692.000000000007</v>
      </c>
      <c r="AM5" s="15">
        <f t="shared" ref="AM5:AM45" si="21">SUM(AE5:AJ5)</f>
        <v>59692.000000000007</v>
      </c>
      <c r="AN5" s="50">
        <v>443439</v>
      </c>
      <c r="AO5" s="50">
        <v>1023920</v>
      </c>
      <c r="AP5" s="50">
        <v>764297</v>
      </c>
      <c r="AQ5" s="50">
        <v>777720</v>
      </c>
      <c r="AR5" s="50">
        <v>648165</v>
      </c>
      <c r="AS5" s="50">
        <v>267043</v>
      </c>
      <c r="AT5" s="48">
        <v>209400</v>
      </c>
      <c r="AU5" s="48">
        <v>4133984</v>
      </c>
      <c r="AV5" s="48">
        <v>3924584</v>
      </c>
      <c r="AW5" s="10">
        <f t="shared" ref="AW5:AW45" si="22">AE5/AN5*100</f>
        <v>0.6865187771035024</v>
      </c>
      <c r="AX5" s="10">
        <f t="shared" si="2"/>
        <v>0.728719040550043</v>
      </c>
      <c r="AY5" s="10">
        <f t="shared" si="3"/>
        <v>0.78100528982843054</v>
      </c>
      <c r="AZ5" s="10">
        <f t="shared" si="4"/>
        <v>1.4736491282209534</v>
      </c>
      <c r="BA5" s="10">
        <f t="shared" si="5"/>
        <v>4.328410204191834</v>
      </c>
      <c r="BB5" s="10">
        <f t="shared" si="6"/>
        <v>1.3858831723729885</v>
      </c>
      <c r="BC5" s="10">
        <f t="shared" ref="BC5:BC45" si="23">AK5/AT5*100</f>
        <v>0</v>
      </c>
      <c r="BD5" s="10">
        <f t="shared" si="7"/>
        <v>1.4439339871658914</v>
      </c>
      <c r="BE5" s="10">
        <f t="shared" si="8"/>
        <v>1.5209764907567276</v>
      </c>
    </row>
    <row r="6" spans="1:57" x14ac:dyDescent="0.2">
      <c r="A6" s="58">
        <f t="shared" ref="A6:A45" si="24">A5+1</f>
        <v>1972</v>
      </c>
      <c r="B6" s="14">
        <v>3393.8519999999999</v>
      </c>
      <c r="C6" s="14">
        <v>8098.9650000000001</v>
      </c>
      <c r="D6" s="14">
        <v>7019.1030000000001</v>
      </c>
      <c r="E6" s="14">
        <v>12109.880999999999</v>
      </c>
      <c r="F6" s="14">
        <v>21442.974000000002</v>
      </c>
      <c r="G6" s="14">
        <v>21520.107000000004</v>
      </c>
      <c r="H6" s="14">
        <v>3548.1179999999999</v>
      </c>
      <c r="I6" s="14">
        <f t="shared" si="9"/>
        <v>77133.000000000015</v>
      </c>
      <c r="J6" s="14">
        <f t="shared" si="10"/>
        <v>73584.882000000012</v>
      </c>
      <c r="K6" s="46">
        <v>469016</v>
      </c>
      <c r="L6" s="46">
        <v>1108154</v>
      </c>
      <c r="M6" s="46">
        <v>833731</v>
      </c>
      <c r="N6" s="46">
        <v>820747</v>
      </c>
      <c r="O6" s="46">
        <v>661396</v>
      </c>
      <c r="P6" s="46">
        <v>256685</v>
      </c>
      <c r="Q6" s="46">
        <v>194952</v>
      </c>
      <c r="R6" s="46">
        <v>4344681</v>
      </c>
      <c r="S6" s="46">
        <v>4149729</v>
      </c>
      <c r="T6" s="10">
        <f t="shared" si="11"/>
        <v>0.72361113480137129</v>
      </c>
      <c r="U6" s="10">
        <f t="shared" si="12"/>
        <v>0.73085193935138981</v>
      </c>
      <c r="V6" s="10">
        <f t="shared" si="13"/>
        <v>0.84189060980100294</v>
      </c>
      <c r="W6" s="10">
        <f t="shared" si="14"/>
        <v>1.4754706383331282</v>
      </c>
      <c r="X6" s="10">
        <f t="shared" si="15"/>
        <v>3.2420779684183159</v>
      </c>
      <c r="Y6" s="10">
        <f t="shared" si="16"/>
        <v>8.383858425696868</v>
      </c>
      <c r="Z6" s="10">
        <f t="shared" si="17"/>
        <v>1.8199956912470763</v>
      </c>
      <c r="AA6" s="10">
        <f t="shared" si="18"/>
        <v>1.7753432300323089</v>
      </c>
      <c r="AB6" s="10">
        <f t="shared" si="19"/>
        <v>1.7732454818133909</v>
      </c>
      <c r="AD6" s="14" t="s">
        <v>59</v>
      </c>
      <c r="AE6" s="14">
        <v>3145.9349999999999</v>
      </c>
      <c r="AF6" s="14">
        <v>7772.31</v>
      </c>
      <c r="AG6" s="14">
        <v>6230.1850000000004</v>
      </c>
      <c r="AH6" s="14">
        <v>11966.89</v>
      </c>
      <c r="AI6" s="14">
        <v>29362.06</v>
      </c>
      <c r="AJ6" s="14">
        <v>3269.3049999999998</v>
      </c>
      <c r="AK6" s="14"/>
      <c r="AL6" s="14">
        <f t="shared" si="20"/>
        <v>61746.685000000005</v>
      </c>
      <c r="AM6" s="15">
        <f t="shared" si="21"/>
        <v>61746.685000000005</v>
      </c>
      <c r="AN6" s="50">
        <v>454107</v>
      </c>
      <c r="AO6" s="50">
        <v>1054485</v>
      </c>
      <c r="AP6" s="50">
        <v>782356</v>
      </c>
      <c r="AQ6" s="50">
        <v>772696</v>
      </c>
      <c r="AR6" s="50">
        <v>664400</v>
      </c>
      <c r="AS6" s="50">
        <v>274185</v>
      </c>
      <c r="AT6" s="48">
        <v>217010</v>
      </c>
      <c r="AU6" s="48">
        <v>4219239</v>
      </c>
      <c r="AV6" s="48">
        <v>4002229</v>
      </c>
      <c r="AW6" s="10">
        <f t="shared" si="22"/>
        <v>0.69277394975193063</v>
      </c>
      <c r="AX6" s="10">
        <f t="shared" si="2"/>
        <v>0.73707165109034278</v>
      </c>
      <c r="AY6" s="10">
        <f t="shared" si="3"/>
        <v>0.79633632259482912</v>
      </c>
      <c r="AZ6" s="10">
        <f t="shared" si="4"/>
        <v>1.5487190305113525</v>
      </c>
      <c r="BA6" s="10">
        <f t="shared" si="5"/>
        <v>4.4193347381095727</v>
      </c>
      <c r="BB6" s="10">
        <f t="shared" si="6"/>
        <v>1.1923719386545579</v>
      </c>
      <c r="BC6" s="10">
        <f t="shared" si="23"/>
        <v>0</v>
      </c>
      <c r="BD6" s="10">
        <f t="shared" si="7"/>
        <v>1.4634554951734189</v>
      </c>
      <c r="BE6" s="10">
        <f t="shared" si="8"/>
        <v>1.5428073955788137</v>
      </c>
    </row>
    <row r="7" spans="1:57" x14ac:dyDescent="0.2">
      <c r="A7" s="58">
        <f t="shared" si="24"/>
        <v>1973</v>
      </c>
      <c r="B7" s="14">
        <v>3412.2</v>
      </c>
      <c r="C7" s="14">
        <v>8786.4149999999991</v>
      </c>
      <c r="D7" s="14">
        <v>7592.1449999999995</v>
      </c>
      <c r="E7" s="14">
        <v>13222.275</v>
      </c>
      <c r="F7" s="14">
        <v>24397.23</v>
      </c>
      <c r="G7" s="14">
        <v>25079.67</v>
      </c>
      <c r="H7" s="14">
        <v>2815.0650000000001</v>
      </c>
      <c r="I7" s="14">
        <f t="shared" si="9"/>
        <v>85305</v>
      </c>
      <c r="J7" s="14">
        <f t="shared" si="10"/>
        <v>82489.934999999998</v>
      </c>
      <c r="K7" s="46">
        <v>477475</v>
      </c>
      <c r="L7" s="46">
        <v>1138170</v>
      </c>
      <c r="M7" s="46">
        <v>851991</v>
      </c>
      <c r="N7" s="46">
        <v>816036</v>
      </c>
      <c r="O7" s="46">
        <v>674186</v>
      </c>
      <c r="P7" s="46">
        <v>264392</v>
      </c>
      <c r="Q7" s="46">
        <v>200562</v>
      </c>
      <c r="R7" s="46">
        <v>4422812</v>
      </c>
      <c r="S7" s="46">
        <v>4222250</v>
      </c>
      <c r="T7" s="10">
        <f t="shared" si="11"/>
        <v>0.71463427404576152</v>
      </c>
      <c r="U7" s="10">
        <f t="shared" si="12"/>
        <v>0.77197738474920252</v>
      </c>
      <c r="V7" s="10">
        <f t="shared" si="13"/>
        <v>0.89110624408004302</v>
      </c>
      <c r="W7" s="10">
        <f t="shared" si="14"/>
        <v>1.620305354175551</v>
      </c>
      <c r="X7" s="10">
        <f t="shared" si="15"/>
        <v>3.6187684110913012</v>
      </c>
      <c r="Y7" s="10">
        <f t="shared" si="16"/>
        <v>9.4857900390329508</v>
      </c>
      <c r="Z7" s="10">
        <f t="shared" si="17"/>
        <v>1.4035884165494961</v>
      </c>
      <c r="AA7" s="10">
        <f t="shared" si="18"/>
        <v>1.9287503063661762</v>
      </c>
      <c r="AB7" s="10">
        <f t="shared" si="19"/>
        <v>1.9536961335780687</v>
      </c>
      <c r="AD7" s="14" t="s">
        <v>29</v>
      </c>
      <c r="AE7" s="14">
        <v>3086.5920000000001</v>
      </c>
      <c r="AF7" s="14">
        <v>8359.52</v>
      </c>
      <c r="AG7" s="14">
        <v>6944.8320000000003</v>
      </c>
      <c r="AH7" s="14">
        <v>12732.192000000001</v>
      </c>
      <c r="AI7" s="14">
        <v>30801.615999999998</v>
      </c>
      <c r="AJ7" s="14">
        <v>2379.248</v>
      </c>
      <c r="AK7" s="14"/>
      <c r="AL7" s="14">
        <f t="shared" si="20"/>
        <v>64304.000000000007</v>
      </c>
      <c r="AM7" s="15">
        <f t="shared" si="21"/>
        <v>64304.000000000007</v>
      </c>
      <c r="AN7" s="50">
        <v>460782</v>
      </c>
      <c r="AO7" s="50">
        <v>1087796</v>
      </c>
      <c r="AP7" s="50">
        <v>800218</v>
      </c>
      <c r="AQ7" s="50">
        <v>765853</v>
      </c>
      <c r="AR7" s="50">
        <v>677980</v>
      </c>
      <c r="AS7" s="50">
        <v>281982</v>
      </c>
      <c r="AT7" s="48">
        <v>225532</v>
      </c>
      <c r="AU7" s="48">
        <v>4300143</v>
      </c>
      <c r="AV7" s="48">
        <v>4074611</v>
      </c>
      <c r="AW7" s="10">
        <f t="shared" si="22"/>
        <v>0.66985949972004122</v>
      </c>
      <c r="AX7" s="10">
        <f t="shared" si="2"/>
        <v>0.76848232573019204</v>
      </c>
      <c r="AY7" s="10">
        <f t="shared" si="3"/>
        <v>0.86786750610458652</v>
      </c>
      <c r="AZ7" s="10">
        <f t="shared" si="4"/>
        <v>1.662485098315212</v>
      </c>
      <c r="BA7" s="10">
        <f t="shared" si="5"/>
        <v>4.5431452255228768</v>
      </c>
      <c r="BB7" s="10">
        <f t="shared" si="6"/>
        <v>0.84375882148505932</v>
      </c>
      <c r="BC7" s="10">
        <f t="shared" si="23"/>
        <v>0</v>
      </c>
      <c r="BD7" s="10">
        <f t="shared" si="7"/>
        <v>1.4953921299826543</v>
      </c>
      <c r="BE7" s="10">
        <f t="shared" si="8"/>
        <v>1.5781629215647828</v>
      </c>
    </row>
    <row r="8" spans="1:57" x14ac:dyDescent="0.2">
      <c r="A8" s="58">
        <f t="shared" si="24"/>
        <v>1974</v>
      </c>
      <c r="B8" s="14">
        <v>3412.8655999999996</v>
      </c>
      <c r="C8" s="14">
        <v>9131.0739999999987</v>
      </c>
      <c r="D8" s="14">
        <v>8209.6739999999991</v>
      </c>
      <c r="E8" s="14">
        <v>14203.381000000001</v>
      </c>
      <c r="F8" s="14">
        <v>26656.101999999999</v>
      </c>
      <c r="G8" s="14">
        <v>27853.922000000002</v>
      </c>
      <c r="H8" s="14">
        <v>2674.8242</v>
      </c>
      <c r="I8" s="14">
        <f t="shared" si="9"/>
        <v>92141.842799999999</v>
      </c>
      <c r="J8" s="14">
        <f t="shared" si="10"/>
        <v>89467.018599999996</v>
      </c>
      <c r="K8" s="46">
        <v>488177</v>
      </c>
      <c r="L8" s="46">
        <v>1164026</v>
      </c>
      <c r="M8" s="46">
        <v>881947</v>
      </c>
      <c r="N8" s="46">
        <v>810601</v>
      </c>
      <c r="O8" s="46">
        <v>686534</v>
      </c>
      <c r="P8" s="46">
        <v>272869</v>
      </c>
      <c r="Q8" s="46">
        <v>206066</v>
      </c>
      <c r="R8" s="46">
        <v>4510220</v>
      </c>
      <c r="S8" s="46">
        <v>4304154</v>
      </c>
      <c r="T8" s="10">
        <f t="shared" si="11"/>
        <v>0.69910413640953983</v>
      </c>
      <c r="U8" s="10">
        <f t="shared" si="12"/>
        <v>0.78443900737612382</v>
      </c>
      <c r="V8" s="10">
        <f t="shared" si="13"/>
        <v>0.93085797672649262</v>
      </c>
      <c r="W8" s="10">
        <f t="shared" si="14"/>
        <v>1.7522037352532258</v>
      </c>
      <c r="X8" s="10">
        <f t="shared" si="15"/>
        <v>3.8827067559654727</v>
      </c>
      <c r="Y8" s="10">
        <f t="shared" si="16"/>
        <v>10.207800079891816</v>
      </c>
      <c r="Z8" s="10">
        <f t="shared" si="17"/>
        <v>1.2980424718294139</v>
      </c>
      <c r="AA8" s="10">
        <f t="shared" si="18"/>
        <v>2.0429567249491156</v>
      </c>
      <c r="AB8" s="10">
        <f t="shared" si="19"/>
        <v>2.0786202956492725</v>
      </c>
      <c r="AD8" s="14" t="s">
        <v>30</v>
      </c>
      <c r="AE8" s="14">
        <v>2973.578</v>
      </c>
      <c r="AF8" s="14">
        <v>8856.0910000000003</v>
      </c>
      <c r="AG8" s="14">
        <v>7369.3020000000006</v>
      </c>
      <c r="AH8" s="14">
        <v>13122.529</v>
      </c>
      <c r="AI8" s="14">
        <v>30511.495999999999</v>
      </c>
      <c r="AJ8" s="14">
        <v>2133.2190000000001</v>
      </c>
      <c r="AK8" s="14"/>
      <c r="AL8" s="14">
        <f t="shared" si="20"/>
        <v>64966.214999999997</v>
      </c>
      <c r="AM8" s="15">
        <f t="shared" si="21"/>
        <v>64966.214999999997</v>
      </c>
      <c r="AN8" s="50">
        <v>470810</v>
      </c>
      <c r="AO8" s="50">
        <v>1117542</v>
      </c>
      <c r="AP8" s="50">
        <v>830202</v>
      </c>
      <c r="AQ8" s="50">
        <v>759467</v>
      </c>
      <c r="AR8" s="50">
        <v>688908</v>
      </c>
      <c r="AS8" s="50">
        <v>292386</v>
      </c>
      <c r="AT8" s="48">
        <v>232859</v>
      </c>
      <c r="AU8" s="48">
        <v>4392174</v>
      </c>
      <c r="AV8" s="48">
        <v>4159315</v>
      </c>
      <c r="AW8" s="10">
        <f t="shared" si="22"/>
        <v>0.63158768930141662</v>
      </c>
      <c r="AX8" s="10">
        <f t="shared" si="2"/>
        <v>0.79246158086228524</v>
      </c>
      <c r="AY8" s="10">
        <f t="shared" si="3"/>
        <v>0.88765167995258998</v>
      </c>
      <c r="AZ8" s="10">
        <f t="shared" si="4"/>
        <v>1.7278603283618643</v>
      </c>
      <c r="BA8" s="10">
        <f t="shared" si="5"/>
        <v>4.4289652609637278</v>
      </c>
      <c r="BB8" s="10">
        <f t="shared" si="6"/>
        <v>0.72958999404896274</v>
      </c>
      <c r="BC8" s="10">
        <f t="shared" si="23"/>
        <v>0</v>
      </c>
      <c r="BD8" s="10">
        <f t="shared" si="7"/>
        <v>1.4791357309614781</v>
      </c>
      <c r="BE8" s="10">
        <f t="shared" si="8"/>
        <v>1.5619450558565533</v>
      </c>
    </row>
    <row r="9" spans="1:57" x14ac:dyDescent="0.2">
      <c r="A9" s="58">
        <f t="shared" si="24"/>
        <v>1975</v>
      </c>
      <c r="B9" s="14">
        <v>3392.9610000000002</v>
      </c>
      <c r="C9" s="14">
        <v>9356.3469999999998</v>
      </c>
      <c r="D9" s="14">
        <v>8842.2619999999988</v>
      </c>
      <c r="E9" s="14">
        <v>15216.915999999999</v>
      </c>
      <c r="F9" s="14">
        <v>28994.393999999997</v>
      </c>
      <c r="G9" s="14">
        <v>30845.1</v>
      </c>
      <c r="H9" s="14">
        <v>6169.02</v>
      </c>
      <c r="I9" s="14">
        <f t="shared" si="9"/>
        <v>102816.99999999999</v>
      </c>
      <c r="J9" s="14">
        <f t="shared" si="10"/>
        <v>96647.979999999981</v>
      </c>
      <c r="K9" s="46">
        <v>498006</v>
      </c>
      <c r="L9" s="46">
        <v>1180206</v>
      </c>
      <c r="M9" s="46">
        <v>911832</v>
      </c>
      <c r="N9" s="46">
        <v>804390</v>
      </c>
      <c r="O9" s="46">
        <v>697172</v>
      </c>
      <c r="P9" s="46">
        <v>279030</v>
      </c>
      <c r="Q9" s="46">
        <v>211570</v>
      </c>
      <c r="R9" s="46">
        <v>4582206</v>
      </c>
      <c r="S9" s="46">
        <v>4370636</v>
      </c>
      <c r="T9" s="10">
        <f t="shared" si="11"/>
        <v>0.68130926133420078</v>
      </c>
      <c r="U9" s="10">
        <f t="shared" si="12"/>
        <v>0.79277236346875035</v>
      </c>
      <c r="V9" s="10">
        <f t="shared" si="13"/>
        <v>0.96972490546504164</v>
      </c>
      <c r="W9" s="10">
        <f t="shared" si="14"/>
        <v>1.891733611805219</v>
      </c>
      <c r="X9" s="10">
        <f t="shared" si="15"/>
        <v>4.1588580723264847</v>
      </c>
      <c r="Y9" s="10">
        <f t="shared" si="16"/>
        <v>11.054402752392216</v>
      </c>
      <c r="Z9" s="10">
        <f t="shared" si="17"/>
        <v>2.9158292763624334</v>
      </c>
      <c r="AA9" s="10">
        <f t="shared" si="18"/>
        <v>2.2438319010537713</v>
      </c>
      <c r="AB9" s="10">
        <f t="shared" si="19"/>
        <v>2.2113024282964764</v>
      </c>
      <c r="AD9" s="14" t="s">
        <v>31</v>
      </c>
      <c r="AE9" s="14">
        <v>3034.482</v>
      </c>
      <c r="AF9" s="14">
        <v>8641.6769999999997</v>
      </c>
      <c r="AG9" s="14">
        <v>7850.0729999999994</v>
      </c>
      <c r="AH9" s="14">
        <v>13589.201999999999</v>
      </c>
      <c r="AI9" s="14">
        <v>29289.348000000002</v>
      </c>
      <c r="AJ9" s="14">
        <v>3496.2509999999997</v>
      </c>
      <c r="AK9" s="14"/>
      <c r="AL9" s="14">
        <f t="shared" si="20"/>
        <v>65901.03300000001</v>
      </c>
      <c r="AM9" s="15">
        <f t="shared" si="21"/>
        <v>65901.03300000001</v>
      </c>
      <c r="AN9" s="50">
        <v>479287</v>
      </c>
      <c r="AO9" s="50">
        <v>1144168</v>
      </c>
      <c r="AP9" s="50">
        <v>859587</v>
      </c>
      <c r="AQ9" s="50">
        <v>753045</v>
      </c>
      <c r="AR9" s="50">
        <v>698775</v>
      </c>
      <c r="AS9" s="50">
        <v>299888</v>
      </c>
      <c r="AT9" s="48">
        <v>239784</v>
      </c>
      <c r="AU9" s="48">
        <v>4474534</v>
      </c>
      <c r="AV9" s="48">
        <v>4234750</v>
      </c>
      <c r="AW9" s="10">
        <f t="shared" si="22"/>
        <v>0.63312420324356811</v>
      </c>
      <c r="AX9" s="10">
        <f t="shared" si="2"/>
        <v>0.75528043084581975</v>
      </c>
      <c r="AY9" s="10">
        <f t="shared" si="3"/>
        <v>0.91323775254860751</v>
      </c>
      <c r="AZ9" s="10">
        <f t="shared" si="4"/>
        <v>1.804567057745553</v>
      </c>
      <c r="BA9" s="10">
        <f t="shared" si="5"/>
        <v>4.1915277449822907</v>
      </c>
      <c r="BB9" s="10">
        <f t="shared" si="6"/>
        <v>1.1658522515072294</v>
      </c>
      <c r="BC9" s="10">
        <f t="shared" si="23"/>
        <v>0</v>
      </c>
      <c r="BD9" s="10">
        <f t="shared" si="7"/>
        <v>1.4728021510172904</v>
      </c>
      <c r="BE9" s="10">
        <f t="shared" si="8"/>
        <v>1.5561965405277762</v>
      </c>
    </row>
    <row r="10" spans="1:57" x14ac:dyDescent="0.2">
      <c r="A10" s="58">
        <f t="shared" si="24"/>
        <v>1976</v>
      </c>
      <c r="B10" s="14">
        <v>3370.7894219999998</v>
      </c>
      <c r="C10" s="14">
        <v>9415.8925019999988</v>
      </c>
      <c r="D10" s="14">
        <v>9647.4317940000001</v>
      </c>
      <c r="E10" s="14">
        <v>16389.010638</v>
      </c>
      <c r="F10" s="14">
        <v>32778.717983999995</v>
      </c>
      <c r="G10" s="14">
        <v>33475.425984000001</v>
      </c>
      <c r="H10" s="14">
        <v>11042.24121</v>
      </c>
      <c r="I10" s="14">
        <f t="shared" si="9"/>
        <v>116119.50953400001</v>
      </c>
      <c r="J10" s="14">
        <f t="shared" si="10"/>
        <v>105077.268324</v>
      </c>
      <c r="K10" s="46">
        <v>506448</v>
      </c>
      <c r="L10" s="46">
        <v>1192334</v>
      </c>
      <c r="M10" s="46">
        <v>936409</v>
      </c>
      <c r="N10" s="46">
        <v>797056</v>
      </c>
      <c r="O10" s="46">
        <v>715356</v>
      </c>
      <c r="P10" s="46">
        <v>281141</v>
      </c>
      <c r="Q10" s="46">
        <v>218207</v>
      </c>
      <c r="R10" s="46">
        <v>4646951</v>
      </c>
      <c r="S10" s="46">
        <v>4428744</v>
      </c>
      <c r="T10" s="10">
        <f t="shared" si="11"/>
        <v>0.66557463392095539</v>
      </c>
      <c r="U10" s="10">
        <f t="shared" si="12"/>
        <v>0.78970259189119818</v>
      </c>
      <c r="V10" s="10">
        <f t="shared" si="13"/>
        <v>1.0302583373290943</v>
      </c>
      <c r="W10" s="10">
        <f t="shared" si="14"/>
        <v>2.056193120433194</v>
      </c>
      <c r="X10" s="10">
        <f t="shared" si="15"/>
        <v>4.5821546172814651</v>
      </c>
      <c r="Y10" s="10">
        <f t="shared" si="16"/>
        <v>11.906988302666633</v>
      </c>
      <c r="Z10" s="10">
        <f t="shared" si="17"/>
        <v>5.0604431617684122</v>
      </c>
      <c r="AA10" s="10">
        <f t="shared" si="18"/>
        <v>2.4988322350289471</v>
      </c>
      <c r="AB10" s="10">
        <f t="shared" si="19"/>
        <v>2.3726200548959255</v>
      </c>
      <c r="AD10" s="14" t="s">
        <v>32</v>
      </c>
      <c r="AE10" s="14">
        <v>3112.7739999999999</v>
      </c>
      <c r="AF10" s="14">
        <v>8526.2939999999999</v>
      </c>
      <c r="AG10" s="14">
        <v>8187.9489999999996</v>
      </c>
      <c r="AH10" s="14">
        <v>13804.475999999999</v>
      </c>
      <c r="AI10" s="14">
        <v>28759.325000000001</v>
      </c>
      <c r="AJ10" s="14">
        <v>5278.1819999999998</v>
      </c>
      <c r="AK10" s="14"/>
      <c r="AL10" s="14">
        <f t="shared" si="20"/>
        <v>67669</v>
      </c>
      <c r="AM10" s="15">
        <f t="shared" si="21"/>
        <v>67669</v>
      </c>
      <c r="AN10" s="50">
        <v>488262</v>
      </c>
      <c r="AO10" s="50">
        <v>1164312</v>
      </c>
      <c r="AP10" s="50">
        <v>882192</v>
      </c>
      <c r="AQ10" s="50">
        <v>747787</v>
      </c>
      <c r="AR10" s="50">
        <v>711256</v>
      </c>
      <c r="AS10" s="50">
        <v>304541</v>
      </c>
      <c r="AT10" s="48">
        <v>247930</v>
      </c>
      <c r="AU10" s="48">
        <v>4546280</v>
      </c>
      <c r="AV10" s="48">
        <v>4298350</v>
      </c>
      <c r="AW10" s="10">
        <f t="shared" si="22"/>
        <v>0.63752124883771411</v>
      </c>
      <c r="AX10" s="10">
        <f t="shared" si="2"/>
        <v>0.73230319708119473</v>
      </c>
      <c r="AY10" s="10">
        <f t="shared" si="3"/>
        <v>0.92813684549395126</v>
      </c>
      <c r="AZ10" s="10">
        <f t="shared" si="4"/>
        <v>1.8460438600831519</v>
      </c>
      <c r="BA10" s="10">
        <f t="shared" si="5"/>
        <v>4.0434562239193763</v>
      </c>
      <c r="BB10" s="10">
        <f t="shared" si="6"/>
        <v>1.7331597387543876</v>
      </c>
      <c r="BC10" s="10">
        <f t="shared" si="23"/>
        <v>0</v>
      </c>
      <c r="BD10" s="10">
        <f t="shared" si="7"/>
        <v>1.4884476978980619</v>
      </c>
      <c r="BE10" s="10">
        <f t="shared" si="8"/>
        <v>1.5743017669570882</v>
      </c>
    </row>
    <row r="11" spans="1:57" x14ac:dyDescent="0.2">
      <c r="A11" s="58">
        <f t="shared" si="24"/>
        <v>1977</v>
      </c>
      <c r="B11" s="14">
        <v>3596.643</v>
      </c>
      <c r="C11" s="14">
        <v>9990.6749999999993</v>
      </c>
      <c r="D11" s="14">
        <v>11056.347</v>
      </c>
      <c r="E11" s="14">
        <v>18516.051000000003</v>
      </c>
      <c r="F11" s="14">
        <v>38230.983</v>
      </c>
      <c r="G11" s="14">
        <v>37165.311000000002</v>
      </c>
      <c r="H11" s="14">
        <v>14786.199000000001</v>
      </c>
      <c r="I11" s="14">
        <f t="shared" si="9"/>
        <v>133342.209</v>
      </c>
      <c r="J11" s="14">
        <f t="shared" si="10"/>
        <v>118556.01</v>
      </c>
      <c r="K11" s="46">
        <v>523439</v>
      </c>
      <c r="L11" s="46">
        <v>1193552</v>
      </c>
      <c r="M11" s="46">
        <v>981087</v>
      </c>
      <c r="N11" s="46">
        <v>793706</v>
      </c>
      <c r="O11" s="46">
        <v>727302</v>
      </c>
      <c r="P11" s="46">
        <v>283190</v>
      </c>
      <c r="Q11" s="46">
        <v>224315</v>
      </c>
      <c r="R11" s="46">
        <v>4726591</v>
      </c>
      <c r="S11" s="46">
        <v>4502276</v>
      </c>
      <c r="T11" s="10">
        <f t="shared" si="11"/>
        <v>0.68711788766217274</v>
      </c>
      <c r="U11" s="10">
        <f t="shared" si="12"/>
        <v>0.83705402026891151</v>
      </c>
      <c r="V11" s="10">
        <f t="shared" si="13"/>
        <v>1.1269486803922586</v>
      </c>
      <c r="W11" s="10">
        <f t="shared" si="14"/>
        <v>2.3328601522478101</v>
      </c>
      <c r="X11" s="10">
        <f t="shared" si="15"/>
        <v>5.256548586419397</v>
      </c>
      <c r="Y11" s="10">
        <f t="shared" si="16"/>
        <v>13.12380769094954</v>
      </c>
      <c r="Z11" s="10">
        <f t="shared" si="17"/>
        <v>6.591712101286137</v>
      </c>
      <c r="AA11" s="10">
        <f t="shared" si="18"/>
        <v>2.8211074112399404</v>
      </c>
      <c r="AB11" s="10">
        <f t="shared" si="19"/>
        <v>2.6332461626075343</v>
      </c>
      <c r="AD11" s="14" t="s">
        <v>33</v>
      </c>
      <c r="AE11" s="14">
        <v>3208.6839999999997</v>
      </c>
      <c r="AF11" s="14">
        <v>8719.25</v>
      </c>
      <c r="AG11" s="14">
        <v>8719.25</v>
      </c>
      <c r="AH11" s="14">
        <v>14369.323999999999</v>
      </c>
      <c r="AI11" s="14">
        <v>29226.925999999999</v>
      </c>
      <c r="AJ11" s="14">
        <v>5580.32</v>
      </c>
      <c r="AK11" s="14"/>
      <c r="AL11" s="14">
        <f t="shared" si="20"/>
        <v>69823.754000000001</v>
      </c>
      <c r="AM11" s="15">
        <f t="shared" si="21"/>
        <v>69823.754000000001</v>
      </c>
      <c r="AN11" s="50">
        <v>502201</v>
      </c>
      <c r="AO11" s="50">
        <v>1167529</v>
      </c>
      <c r="AP11" s="50">
        <v>929538</v>
      </c>
      <c r="AQ11" s="50">
        <v>747428</v>
      </c>
      <c r="AR11" s="50">
        <v>721965</v>
      </c>
      <c r="AS11" s="50">
        <v>306188</v>
      </c>
      <c r="AT11" s="48">
        <v>257322</v>
      </c>
      <c r="AU11" s="48">
        <v>4632171</v>
      </c>
      <c r="AV11" s="48">
        <v>4374849</v>
      </c>
      <c r="AW11" s="10">
        <f t="shared" si="22"/>
        <v>0.63892425542760767</v>
      </c>
      <c r="AX11" s="10">
        <f t="shared" si="2"/>
        <v>0.74681228474838734</v>
      </c>
      <c r="AY11" s="10">
        <f t="shared" si="3"/>
        <v>0.9380197474444294</v>
      </c>
      <c r="AZ11" s="10">
        <f t="shared" si="4"/>
        <v>1.9225027694975301</v>
      </c>
      <c r="BA11" s="10">
        <f t="shared" si="5"/>
        <v>4.0482469371783951</v>
      </c>
      <c r="BB11" s="10">
        <f t="shared" si="6"/>
        <v>1.822514272277163</v>
      </c>
      <c r="BC11" s="10">
        <f t="shared" si="23"/>
        <v>0</v>
      </c>
      <c r="BD11" s="10">
        <f t="shared" si="7"/>
        <v>1.5073656391355155</v>
      </c>
      <c r="BE11" s="10">
        <f t="shared" si="8"/>
        <v>1.5960266057182773</v>
      </c>
    </row>
    <row r="12" spans="1:57" x14ac:dyDescent="0.2">
      <c r="A12" s="58">
        <f t="shared" si="24"/>
        <v>1978</v>
      </c>
      <c r="B12" s="14">
        <v>4117.3500000000004</v>
      </c>
      <c r="C12" s="14">
        <v>10705.11</v>
      </c>
      <c r="D12" s="14">
        <v>12626.54</v>
      </c>
      <c r="E12" s="14">
        <v>20723.994999999999</v>
      </c>
      <c r="F12" s="14">
        <v>45016.36</v>
      </c>
      <c r="G12" s="14">
        <v>40624.519999999997</v>
      </c>
      <c r="H12" s="14">
        <v>3568.37</v>
      </c>
      <c r="I12" s="14">
        <f t="shared" si="9"/>
        <v>137382.245</v>
      </c>
      <c r="J12" s="14">
        <f t="shared" si="10"/>
        <v>133813.875</v>
      </c>
      <c r="K12" s="46">
        <v>532809</v>
      </c>
      <c r="L12" s="46">
        <v>1209280</v>
      </c>
      <c r="M12" s="46">
        <v>1017155</v>
      </c>
      <c r="N12" s="46">
        <v>790662</v>
      </c>
      <c r="O12" s="46">
        <v>742236</v>
      </c>
      <c r="P12" s="46">
        <v>283030</v>
      </c>
      <c r="Q12" s="46">
        <v>230484</v>
      </c>
      <c r="R12" s="46">
        <v>4805656</v>
      </c>
      <c r="S12" s="46">
        <v>4575172</v>
      </c>
      <c r="T12" s="10">
        <f t="shared" si="11"/>
        <v>0.77276284747442336</v>
      </c>
      <c r="U12" s="10">
        <f t="shared" si="12"/>
        <v>0.88524659301402497</v>
      </c>
      <c r="V12" s="10">
        <f t="shared" si="13"/>
        <v>1.241358495017967</v>
      </c>
      <c r="W12" s="10">
        <f t="shared" si="14"/>
        <v>2.6210940958336177</v>
      </c>
      <c r="X12" s="10">
        <f t="shared" si="15"/>
        <v>6.0649658599151755</v>
      </c>
      <c r="Y12" s="10">
        <f t="shared" si="16"/>
        <v>14.35343249832173</v>
      </c>
      <c r="Z12" s="10">
        <f t="shared" si="17"/>
        <v>1.5482072508286908</v>
      </c>
      <c r="AA12" s="10">
        <f t="shared" si="18"/>
        <v>2.8587615301636236</v>
      </c>
      <c r="AB12" s="10">
        <f t="shared" si="19"/>
        <v>2.9247834835499078</v>
      </c>
      <c r="AD12" s="14" t="s">
        <v>34</v>
      </c>
      <c r="AE12" s="14">
        <v>3452.6489999999999</v>
      </c>
      <c r="AF12" s="14">
        <v>9342.4620000000014</v>
      </c>
      <c r="AG12" s="14">
        <v>9342.4620000000014</v>
      </c>
      <c r="AH12" s="14">
        <v>15029.178</v>
      </c>
      <c r="AI12" s="14">
        <v>29178.269</v>
      </c>
      <c r="AJ12" s="14">
        <v>1421.6790000000001</v>
      </c>
      <c r="AK12" s="14"/>
      <c r="AL12" s="14">
        <f t="shared" si="20"/>
        <v>67766.699000000008</v>
      </c>
      <c r="AM12" s="15">
        <f t="shared" si="21"/>
        <v>67766.699000000008</v>
      </c>
      <c r="AN12" s="50">
        <v>511262</v>
      </c>
      <c r="AO12" s="50">
        <v>1182609</v>
      </c>
      <c r="AP12" s="50">
        <v>969200</v>
      </c>
      <c r="AQ12" s="50">
        <v>748372</v>
      </c>
      <c r="AR12" s="50">
        <v>734479</v>
      </c>
      <c r="AS12" s="50">
        <v>306573</v>
      </c>
      <c r="AT12" s="48">
        <v>265496</v>
      </c>
      <c r="AU12" s="48">
        <v>4717991</v>
      </c>
      <c r="AV12" s="48">
        <v>4452495</v>
      </c>
      <c r="AW12" s="10">
        <f t="shared" si="22"/>
        <v>0.67531891671980315</v>
      </c>
      <c r="AX12" s="10">
        <f t="shared" si="2"/>
        <v>0.78998739228265646</v>
      </c>
      <c r="AY12" s="10">
        <f t="shared" si="3"/>
        <v>0.96393541064795729</v>
      </c>
      <c r="AZ12" s="10">
        <f t="shared" si="4"/>
        <v>2.0082496405530939</v>
      </c>
      <c r="BA12" s="10">
        <f t="shared" si="5"/>
        <v>3.9726485032247352</v>
      </c>
      <c r="BB12" s="10">
        <f t="shared" si="6"/>
        <v>0.46373261833233848</v>
      </c>
      <c r="BC12" s="10">
        <f t="shared" si="23"/>
        <v>0</v>
      </c>
      <c r="BD12" s="10">
        <f t="shared" si="7"/>
        <v>1.4363465085033016</v>
      </c>
      <c r="BE12" s="10">
        <f t="shared" si="8"/>
        <v>1.5219938259335497</v>
      </c>
    </row>
    <row r="13" spans="1:57" x14ac:dyDescent="0.2">
      <c r="A13" s="58">
        <f t="shared" si="24"/>
        <v>1979</v>
      </c>
      <c r="B13" s="14">
        <v>4343.0110000000004</v>
      </c>
      <c r="C13" s="14">
        <v>11381.683999999999</v>
      </c>
      <c r="D13" s="14">
        <v>14077.346</v>
      </c>
      <c r="E13" s="14">
        <v>22463.85</v>
      </c>
      <c r="F13" s="14">
        <v>51517.095999999998</v>
      </c>
      <c r="G13" s="14">
        <v>41932.519999999997</v>
      </c>
      <c r="H13" s="14">
        <v>4043.4929999999999</v>
      </c>
      <c r="I13" s="14">
        <f t="shared" si="9"/>
        <v>149758.99999999997</v>
      </c>
      <c r="J13" s="14">
        <f t="shared" si="10"/>
        <v>145715.50699999998</v>
      </c>
      <c r="K13" s="46">
        <v>537674</v>
      </c>
      <c r="L13" s="46">
        <v>1231127</v>
      </c>
      <c r="M13" s="46">
        <v>1049172</v>
      </c>
      <c r="N13" s="46">
        <v>790728</v>
      </c>
      <c r="O13" s="46">
        <v>756049</v>
      </c>
      <c r="P13" s="46">
        <v>278983</v>
      </c>
      <c r="Q13" s="46">
        <v>238716</v>
      </c>
      <c r="R13" s="46">
        <v>4882449</v>
      </c>
      <c r="S13" s="46">
        <v>4643733</v>
      </c>
      <c r="T13" s="10">
        <f t="shared" si="11"/>
        <v>0.80774056398486815</v>
      </c>
      <c r="U13" s="10">
        <f t="shared" si="12"/>
        <v>0.92449308641594252</v>
      </c>
      <c r="V13" s="10">
        <f t="shared" si="13"/>
        <v>1.3417576908266708</v>
      </c>
      <c r="W13" s="10">
        <f t="shared" si="14"/>
        <v>2.8409073663763009</v>
      </c>
      <c r="X13" s="10">
        <f t="shared" si="15"/>
        <v>6.813989040392884</v>
      </c>
      <c r="Y13" s="10">
        <f t="shared" si="16"/>
        <v>15.030492897416686</v>
      </c>
      <c r="Z13" s="10">
        <f t="shared" si="17"/>
        <v>1.6938508520585129</v>
      </c>
      <c r="AA13" s="10">
        <f t="shared" si="18"/>
        <v>3.0672926639889115</v>
      </c>
      <c r="AB13" s="10">
        <f t="shared" si="19"/>
        <v>3.1378958910858996</v>
      </c>
      <c r="AD13" s="14" t="s">
        <v>35</v>
      </c>
      <c r="AE13" s="14">
        <v>3504.2</v>
      </c>
      <c r="AF13" s="14">
        <v>9741.6760000000013</v>
      </c>
      <c r="AG13" s="14">
        <v>9951.9279999999999</v>
      </c>
      <c r="AH13" s="14">
        <v>15488.564</v>
      </c>
      <c r="AI13" s="14">
        <v>29855.784</v>
      </c>
      <c r="AJ13" s="14">
        <v>1541.848</v>
      </c>
      <c r="AK13" s="14"/>
      <c r="AL13" s="14">
        <f t="shared" si="20"/>
        <v>70084</v>
      </c>
      <c r="AM13" s="15">
        <f t="shared" si="21"/>
        <v>70084</v>
      </c>
      <c r="AN13" s="50">
        <v>516649</v>
      </c>
      <c r="AO13" s="50">
        <v>1202172</v>
      </c>
      <c r="AP13" s="50">
        <v>1005430</v>
      </c>
      <c r="AQ13" s="50">
        <v>751394</v>
      </c>
      <c r="AR13" s="50">
        <v>744910</v>
      </c>
      <c r="AS13" s="50">
        <v>304042</v>
      </c>
      <c r="AT13" s="48">
        <v>275225</v>
      </c>
      <c r="AU13" s="48">
        <v>4799822</v>
      </c>
      <c r="AV13" s="48">
        <v>4524597</v>
      </c>
      <c r="AW13" s="10">
        <f t="shared" si="22"/>
        <v>0.67825545002506527</v>
      </c>
      <c r="AX13" s="10">
        <f t="shared" si="2"/>
        <v>0.81033961862362469</v>
      </c>
      <c r="AY13" s="10">
        <f t="shared" si="3"/>
        <v>0.98981808778333646</v>
      </c>
      <c r="AZ13" s="10">
        <f t="shared" si="4"/>
        <v>2.0613105774067932</v>
      </c>
      <c r="BA13" s="10">
        <f t="shared" si="5"/>
        <v>4.0079719697681604</v>
      </c>
      <c r="BB13" s="10">
        <f t="shared" si="6"/>
        <v>0.50711677991856385</v>
      </c>
      <c r="BC13" s="10">
        <f t="shared" si="23"/>
        <v>0</v>
      </c>
      <c r="BD13" s="10">
        <f t="shared" si="7"/>
        <v>1.4601374800982203</v>
      </c>
      <c r="BE13" s="10">
        <f t="shared" si="8"/>
        <v>1.5489556307445724</v>
      </c>
    </row>
    <row r="14" spans="1:57" x14ac:dyDescent="0.2">
      <c r="A14" s="58">
        <f t="shared" si="24"/>
        <v>1980</v>
      </c>
      <c r="B14" s="14">
        <v>4433.1559999999999</v>
      </c>
      <c r="C14" s="14">
        <v>12191.179</v>
      </c>
      <c r="D14" s="14">
        <v>15516.046</v>
      </c>
      <c r="E14" s="14">
        <v>23907.377</v>
      </c>
      <c r="F14" s="14">
        <v>55414.45</v>
      </c>
      <c r="G14" s="14">
        <v>42748.29</v>
      </c>
      <c r="H14" s="14">
        <v>4116.5019999999995</v>
      </c>
      <c r="I14" s="14">
        <f t="shared" si="9"/>
        <v>158327</v>
      </c>
      <c r="J14" s="14">
        <f t="shared" si="10"/>
        <v>154210.49799999999</v>
      </c>
      <c r="K14" s="46">
        <v>538441</v>
      </c>
      <c r="L14" s="46">
        <v>1254597</v>
      </c>
      <c r="M14" s="46">
        <v>1085161</v>
      </c>
      <c r="N14" s="46">
        <v>794769</v>
      </c>
      <c r="O14" s="46">
        <v>762368</v>
      </c>
      <c r="P14" s="46">
        <v>282288</v>
      </c>
      <c r="Q14" s="46">
        <v>245779</v>
      </c>
      <c r="R14" s="46">
        <v>4963403</v>
      </c>
      <c r="S14" s="46">
        <v>4717624</v>
      </c>
      <c r="T14" s="10">
        <f t="shared" si="11"/>
        <v>0.82333180422738983</v>
      </c>
      <c r="U14" s="10">
        <f t="shared" si="12"/>
        <v>0.97172071988056719</v>
      </c>
      <c r="V14" s="10">
        <f t="shared" si="13"/>
        <v>1.4298381530482573</v>
      </c>
      <c r="W14" s="10">
        <f t="shared" si="14"/>
        <v>3.0080912818693233</v>
      </c>
      <c r="X14" s="10">
        <f t="shared" si="15"/>
        <v>7.2687271763767631</v>
      </c>
      <c r="Y14" s="10">
        <f t="shared" si="16"/>
        <v>15.143502380547528</v>
      </c>
      <c r="Z14" s="10">
        <f t="shared" si="17"/>
        <v>1.6748794648851202</v>
      </c>
      <c r="AA14" s="10">
        <f t="shared" si="18"/>
        <v>3.1898880667155174</v>
      </c>
      <c r="AB14" s="10">
        <f t="shared" si="19"/>
        <v>3.268817057060927</v>
      </c>
      <c r="AD14" s="14" t="s">
        <v>36</v>
      </c>
      <c r="AE14" s="14">
        <v>3544.6</v>
      </c>
      <c r="AF14" s="14">
        <v>9995.771999999999</v>
      </c>
      <c r="AG14" s="14">
        <v>10421.124</v>
      </c>
      <c r="AH14" s="14">
        <v>15738.023999999999</v>
      </c>
      <c r="AI14" s="14">
        <v>29632.856</v>
      </c>
      <c r="AJ14" s="14">
        <v>1630.5160000000001</v>
      </c>
      <c r="AK14" s="14"/>
      <c r="AL14" s="14">
        <f t="shared" si="20"/>
        <v>70962.891999999993</v>
      </c>
      <c r="AM14" s="15">
        <f t="shared" si="21"/>
        <v>70962.891999999993</v>
      </c>
      <c r="AN14" s="50">
        <v>518597</v>
      </c>
      <c r="AO14" s="50">
        <v>1224460</v>
      </c>
      <c r="AP14" s="50">
        <v>1045855</v>
      </c>
      <c r="AQ14" s="50">
        <v>756595</v>
      </c>
      <c r="AR14" s="50">
        <v>749012</v>
      </c>
      <c r="AS14" s="50">
        <v>308423</v>
      </c>
      <c r="AT14" s="48">
        <v>282834</v>
      </c>
      <c r="AU14" s="48">
        <v>4885776</v>
      </c>
      <c r="AV14" s="48">
        <v>4602942</v>
      </c>
      <c r="AW14" s="10">
        <f t="shared" si="22"/>
        <v>0.68349797627059161</v>
      </c>
      <c r="AX14" s="10">
        <f t="shared" si="2"/>
        <v>0.81634124430361132</v>
      </c>
      <c r="AY14" s="10">
        <f t="shared" si="3"/>
        <v>0.9964214924631043</v>
      </c>
      <c r="AZ14" s="10">
        <f t="shared" si="4"/>
        <v>2.0801120811001921</v>
      </c>
      <c r="BA14" s="10">
        <f t="shared" si="5"/>
        <v>3.9562591787581507</v>
      </c>
      <c r="BB14" s="10">
        <f t="shared" si="6"/>
        <v>0.52866225929972799</v>
      </c>
      <c r="BC14" s="10">
        <f t="shared" si="23"/>
        <v>0</v>
      </c>
      <c r="BD14" s="10">
        <f t="shared" si="7"/>
        <v>1.4524385072094994</v>
      </c>
      <c r="BE14" s="10">
        <f t="shared" si="8"/>
        <v>1.5416855567591334</v>
      </c>
    </row>
    <row r="15" spans="1:57" x14ac:dyDescent="0.2">
      <c r="A15" s="58">
        <f t="shared" si="24"/>
        <v>1981</v>
      </c>
      <c r="B15" s="14">
        <v>4155.0029999999997</v>
      </c>
      <c r="C15" s="14">
        <v>12157.231</v>
      </c>
      <c r="D15" s="14">
        <v>15388.9</v>
      </c>
      <c r="E15" s="14">
        <v>23237.238999999998</v>
      </c>
      <c r="F15" s="14">
        <v>53861.15</v>
      </c>
      <c r="G15" s="14">
        <v>41396.141000000003</v>
      </c>
      <c r="H15" s="14">
        <v>3693.3360000000002</v>
      </c>
      <c r="I15" s="14">
        <f t="shared" si="9"/>
        <v>153889</v>
      </c>
      <c r="J15" s="14">
        <f t="shared" si="10"/>
        <v>150195.66399999999</v>
      </c>
      <c r="K15" s="46">
        <v>533811</v>
      </c>
      <c r="L15" s="46">
        <v>1282249</v>
      </c>
      <c r="M15" s="46">
        <v>1126431</v>
      </c>
      <c r="N15" s="46">
        <v>804512</v>
      </c>
      <c r="O15" s="46">
        <v>765686</v>
      </c>
      <c r="P15" s="46">
        <v>291847</v>
      </c>
      <c r="Q15" s="46">
        <v>250145</v>
      </c>
      <c r="R15" s="46">
        <v>5054681</v>
      </c>
      <c r="S15" s="46">
        <v>4804536</v>
      </c>
      <c r="T15" s="10">
        <f t="shared" si="11"/>
        <v>0.77836593850632518</v>
      </c>
      <c r="U15" s="10">
        <f t="shared" si="12"/>
        <v>0.94811779927299611</v>
      </c>
      <c r="V15" s="10">
        <f t="shared" si="13"/>
        <v>1.3661644610277948</v>
      </c>
      <c r="W15" s="10">
        <f t="shared" si="14"/>
        <v>2.888364499224374</v>
      </c>
      <c r="X15" s="10">
        <f t="shared" si="15"/>
        <v>7.0343652620003496</v>
      </c>
      <c r="Y15" s="10">
        <f t="shared" si="16"/>
        <v>14.184192744828628</v>
      </c>
      <c r="Z15" s="10">
        <f t="shared" si="17"/>
        <v>1.4764780427352135</v>
      </c>
      <c r="AA15" s="10">
        <f t="shared" si="18"/>
        <v>3.0444849041907887</v>
      </c>
      <c r="AB15" s="10">
        <f t="shared" si="19"/>
        <v>3.1261221479035641</v>
      </c>
      <c r="AD15" s="14" t="s">
        <v>37</v>
      </c>
      <c r="AE15" s="14">
        <v>3403.1</v>
      </c>
      <c r="AF15" s="14">
        <v>10005.114</v>
      </c>
      <c r="AG15" s="14">
        <v>10481.548000000001</v>
      </c>
      <c r="AH15" s="14">
        <v>14905.578</v>
      </c>
      <c r="AI15" s="14">
        <v>27905.42</v>
      </c>
      <c r="AJ15" s="14">
        <v>1429.3020000000001</v>
      </c>
      <c r="AK15" s="14"/>
      <c r="AL15" s="14">
        <f t="shared" si="20"/>
        <v>68130.062000000005</v>
      </c>
      <c r="AM15" s="15">
        <f t="shared" si="21"/>
        <v>68130.062000000005</v>
      </c>
      <c r="AN15" s="50">
        <v>514712</v>
      </c>
      <c r="AO15" s="50">
        <v>1249599</v>
      </c>
      <c r="AP15" s="50">
        <v>1089583</v>
      </c>
      <c r="AQ15" s="50">
        <v>764957</v>
      </c>
      <c r="AR15" s="50">
        <v>749516</v>
      </c>
      <c r="AS15" s="50">
        <v>321296</v>
      </c>
      <c r="AT15" s="48">
        <v>286071</v>
      </c>
      <c r="AU15" s="48">
        <v>4975734</v>
      </c>
      <c r="AV15" s="48">
        <v>4689663</v>
      </c>
      <c r="AW15" s="10">
        <f t="shared" si="22"/>
        <v>0.66116585585725607</v>
      </c>
      <c r="AX15" s="10">
        <f t="shared" si="2"/>
        <v>0.80066597364434511</v>
      </c>
      <c r="AY15" s="10">
        <f t="shared" si="3"/>
        <v>0.96197793100663287</v>
      </c>
      <c r="AZ15" s="10">
        <f t="shared" si="4"/>
        <v>1.9485510950288709</v>
      </c>
      <c r="BA15" s="10">
        <f t="shared" si="5"/>
        <v>3.723125323542126</v>
      </c>
      <c r="BB15" s="10">
        <f t="shared" si="6"/>
        <v>0.44485521139385492</v>
      </c>
      <c r="BC15" s="10">
        <f t="shared" si="23"/>
        <v>0</v>
      </c>
      <c r="BD15" s="10">
        <f t="shared" si="7"/>
        <v>1.3692464669534186</v>
      </c>
      <c r="BE15" s="10">
        <f t="shared" si="8"/>
        <v>1.4527709560367132</v>
      </c>
    </row>
    <row r="16" spans="1:57" x14ac:dyDescent="0.2">
      <c r="A16" s="58">
        <f t="shared" si="24"/>
        <v>1982</v>
      </c>
      <c r="B16" s="14">
        <v>3929.7959999999998</v>
      </c>
      <c r="C16" s="14">
        <v>12242.826000000001</v>
      </c>
      <c r="D16" s="14">
        <v>15265.746000000001</v>
      </c>
      <c r="E16" s="14">
        <v>22823.045999999998</v>
      </c>
      <c r="F16" s="14">
        <v>52598.807999999997</v>
      </c>
      <c r="G16" s="14">
        <v>40658.274000000005</v>
      </c>
      <c r="H16" s="14">
        <v>3627.5039999999999</v>
      </c>
      <c r="I16" s="14">
        <f t="shared" si="9"/>
        <v>151146</v>
      </c>
      <c r="J16" s="14">
        <f t="shared" si="10"/>
        <v>147518.49600000001</v>
      </c>
      <c r="K16" s="46">
        <v>529128</v>
      </c>
      <c r="L16" s="46">
        <v>1309147</v>
      </c>
      <c r="M16" s="46">
        <v>1169433</v>
      </c>
      <c r="N16" s="46">
        <v>827553</v>
      </c>
      <c r="O16" s="46">
        <v>766400</v>
      </c>
      <c r="P16" s="46">
        <v>304455</v>
      </c>
      <c r="Q16" s="46">
        <v>252520</v>
      </c>
      <c r="R16" s="46">
        <v>5158636</v>
      </c>
      <c r="S16" s="46">
        <v>4906116</v>
      </c>
      <c r="T16" s="10">
        <f t="shared" si="11"/>
        <v>0.74269288338549466</v>
      </c>
      <c r="U16" s="10">
        <f t="shared" si="12"/>
        <v>0.93517580531445288</v>
      </c>
      <c r="V16" s="10">
        <f t="shared" si="13"/>
        <v>1.3053972309657758</v>
      </c>
      <c r="W16" s="10">
        <f t="shared" si="14"/>
        <v>2.7578953855523451</v>
      </c>
      <c r="X16" s="10">
        <f t="shared" si="15"/>
        <v>6.8631012526096029</v>
      </c>
      <c r="Y16" s="10">
        <f t="shared" si="16"/>
        <v>13.354444499187073</v>
      </c>
      <c r="Z16" s="10">
        <f t="shared" si="17"/>
        <v>1.4365214636464438</v>
      </c>
      <c r="AA16" s="10">
        <f t="shared" si="18"/>
        <v>2.9299605554646617</v>
      </c>
      <c r="AB16" s="10">
        <f t="shared" si="19"/>
        <v>3.0068285380940853</v>
      </c>
      <c r="AD16" s="14" t="s">
        <v>38</v>
      </c>
      <c r="AE16" s="14">
        <v>3209.6469999999999</v>
      </c>
      <c r="AF16" s="14">
        <v>9956.4560000000001</v>
      </c>
      <c r="AG16" s="14">
        <v>10480.48</v>
      </c>
      <c r="AH16" s="14">
        <v>14214.151</v>
      </c>
      <c r="AI16" s="14">
        <v>26332.206000000002</v>
      </c>
      <c r="AJ16" s="14">
        <v>1310.06</v>
      </c>
      <c r="AK16" s="14"/>
      <c r="AL16" s="14">
        <f t="shared" si="20"/>
        <v>65503</v>
      </c>
      <c r="AM16" s="15">
        <f t="shared" si="21"/>
        <v>65503</v>
      </c>
      <c r="AN16" s="50">
        <v>507914</v>
      </c>
      <c r="AO16" s="50">
        <v>1277889</v>
      </c>
      <c r="AP16" s="50">
        <v>1132384</v>
      </c>
      <c r="AQ16" s="50">
        <v>786572</v>
      </c>
      <c r="AR16" s="50">
        <v>745969</v>
      </c>
      <c r="AS16" s="50">
        <v>331697</v>
      </c>
      <c r="AT16" s="48">
        <v>290317</v>
      </c>
      <c r="AU16" s="48">
        <v>5072742</v>
      </c>
      <c r="AV16" s="48">
        <v>4782425</v>
      </c>
      <c r="AW16" s="10">
        <f t="shared" si="22"/>
        <v>0.63192725540150496</v>
      </c>
      <c r="AX16" s="10">
        <f t="shared" si="2"/>
        <v>0.77913308589400176</v>
      </c>
      <c r="AY16" s="10">
        <f t="shared" si="3"/>
        <v>0.92552349732952766</v>
      </c>
      <c r="AZ16" s="10">
        <f t="shared" si="4"/>
        <v>1.807101066399516</v>
      </c>
      <c r="BA16" s="10">
        <f t="shared" si="5"/>
        <v>3.5299330133021618</v>
      </c>
      <c r="BB16" s="10">
        <f t="shared" si="6"/>
        <v>0.3949568431429889</v>
      </c>
      <c r="BC16" s="10">
        <f t="shared" si="23"/>
        <v>0</v>
      </c>
      <c r="BD16" s="10">
        <f t="shared" si="7"/>
        <v>1.2912740289176938</v>
      </c>
      <c r="BE16" s="10">
        <f t="shared" si="8"/>
        <v>1.3696607892439505</v>
      </c>
    </row>
    <row r="17" spans="1:57" x14ac:dyDescent="0.2">
      <c r="A17" s="58">
        <f t="shared" si="24"/>
        <v>1983</v>
      </c>
      <c r="B17" s="14">
        <v>3736.1280000000002</v>
      </c>
      <c r="C17" s="14">
        <v>12453.76</v>
      </c>
      <c r="D17" s="14">
        <v>16034.215999999999</v>
      </c>
      <c r="E17" s="14">
        <v>23195.128000000001</v>
      </c>
      <c r="F17" s="14">
        <v>54952.216</v>
      </c>
      <c r="G17" s="14">
        <v>42031.44</v>
      </c>
      <c r="H17" s="14">
        <v>3269.1120000000001</v>
      </c>
      <c r="I17" s="14">
        <f t="shared" si="9"/>
        <v>155672</v>
      </c>
      <c r="J17" s="14">
        <f t="shared" si="10"/>
        <v>152402.88800000001</v>
      </c>
      <c r="K17" s="46">
        <v>523532</v>
      </c>
      <c r="L17" s="46">
        <v>1325511</v>
      </c>
      <c r="M17" s="46">
        <v>1207018</v>
      </c>
      <c r="N17" s="46">
        <v>850216</v>
      </c>
      <c r="O17" s="46">
        <v>764830</v>
      </c>
      <c r="P17" s="46">
        <v>319464</v>
      </c>
      <c r="Q17" s="46">
        <v>251850</v>
      </c>
      <c r="R17" s="46">
        <v>5242421</v>
      </c>
      <c r="S17" s="46">
        <v>4990571</v>
      </c>
      <c r="T17" s="10">
        <f t="shared" si="11"/>
        <v>0.71363889886387077</v>
      </c>
      <c r="U17" s="10">
        <f t="shared" si="12"/>
        <v>0.93954407017369146</v>
      </c>
      <c r="V17" s="10">
        <f t="shared" si="13"/>
        <v>1.3284156491452488</v>
      </c>
      <c r="W17" s="10">
        <f t="shared" si="14"/>
        <v>2.7281453183661566</v>
      </c>
      <c r="X17" s="10">
        <f t="shared" si="15"/>
        <v>7.1848928520063273</v>
      </c>
      <c r="Y17" s="10">
        <f t="shared" si="16"/>
        <v>13.156862745098042</v>
      </c>
      <c r="Z17" s="10">
        <f t="shared" si="17"/>
        <v>1.298039309112567</v>
      </c>
      <c r="AA17" s="10">
        <f t="shared" si="18"/>
        <v>2.9694677325609673</v>
      </c>
      <c r="AB17" s="10">
        <f t="shared" si="19"/>
        <v>3.0538166474337309</v>
      </c>
      <c r="AD17" s="14" t="s">
        <v>39</v>
      </c>
      <c r="AE17" s="14">
        <v>3036.9989999999998</v>
      </c>
      <c r="AF17" s="14">
        <v>9886.4009999999998</v>
      </c>
      <c r="AG17" s="14">
        <v>10855.656000000001</v>
      </c>
      <c r="AH17" s="14">
        <v>14215.74</v>
      </c>
      <c r="AI17" s="14">
        <v>25459.098000000002</v>
      </c>
      <c r="AJ17" s="14">
        <v>1227.723</v>
      </c>
      <c r="AK17" s="14"/>
      <c r="AL17" s="14">
        <f t="shared" si="20"/>
        <v>64681.616999999998</v>
      </c>
      <c r="AM17" s="15">
        <f t="shared" si="21"/>
        <v>64681.616999999998</v>
      </c>
      <c r="AN17" s="50">
        <v>501324</v>
      </c>
      <c r="AO17" s="50">
        <v>1293335</v>
      </c>
      <c r="AP17" s="50">
        <v>1173064</v>
      </c>
      <c r="AQ17" s="50">
        <v>807376</v>
      </c>
      <c r="AR17" s="50">
        <v>741441</v>
      </c>
      <c r="AS17" s="50">
        <v>343556</v>
      </c>
      <c r="AT17" s="48">
        <v>291268</v>
      </c>
      <c r="AU17" s="48">
        <v>5151364</v>
      </c>
      <c r="AV17" s="48">
        <v>4860096</v>
      </c>
      <c r="AW17" s="10">
        <f t="shared" si="22"/>
        <v>0.60579565311056316</v>
      </c>
      <c r="AX17" s="10">
        <f t="shared" si="2"/>
        <v>0.76441146338728949</v>
      </c>
      <c r="AY17" s="10">
        <f t="shared" si="3"/>
        <v>0.92541037829138062</v>
      </c>
      <c r="AZ17" s="10">
        <f t="shared" si="4"/>
        <v>1.760733536790789</v>
      </c>
      <c r="BA17" s="10">
        <f t="shared" si="5"/>
        <v>3.4337321513107586</v>
      </c>
      <c r="BB17" s="10">
        <f t="shared" si="6"/>
        <v>0.35735746137456487</v>
      </c>
      <c r="BC17" s="10">
        <f t="shared" si="23"/>
        <v>0</v>
      </c>
      <c r="BD17" s="10">
        <f t="shared" si="7"/>
        <v>1.2556211714023702</v>
      </c>
      <c r="BE17" s="10">
        <f t="shared" si="8"/>
        <v>1.3308711803223638</v>
      </c>
    </row>
    <row r="18" spans="1:57" x14ac:dyDescent="0.2">
      <c r="A18" s="58">
        <f t="shared" si="24"/>
        <v>1984</v>
      </c>
      <c r="B18" s="14">
        <v>3980.4490000000001</v>
      </c>
      <c r="C18" s="14">
        <v>13152.788</v>
      </c>
      <c r="D18" s="14">
        <v>17825.488999999998</v>
      </c>
      <c r="E18" s="14">
        <v>26305.576000000001</v>
      </c>
      <c r="F18" s="14">
        <v>62475.742999999995</v>
      </c>
      <c r="G18" s="14">
        <v>46207.821000000004</v>
      </c>
      <c r="H18" s="14">
        <v>3288.1970000000001</v>
      </c>
      <c r="I18" s="14">
        <f t="shared" si="9"/>
        <v>173236.06299999997</v>
      </c>
      <c r="J18" s="14">
        <f t="shared" si="10"/>
        <v>169947.86599999998</v>
      </c>
      <c r="K18" s="46">
        <v>521019</v>
      </c>
      <c r="L18" s="46">
        <v>1338523</v>
      </c>
      <c r="M18" s="46">
        <v>1229617</v>
      </c>
      <c r="N18" s="46">
        <v>881192</v>
      </c>
      <c r="O18" s="46">
        <v>762441</v>
      </c>
      <c r="P18" s="46">
        <v>335472</v>
      </c>
      <c r="Q18" s="46">
        <v>249381</v>
      </c>
      <c r="R18" s="46">
        <v>5317645</v>
      </c>
      <c r="S18" s="46">
        <v>5068264</v>
      </c>
      <c r="T18" s="10">
        <f t="shared" si="11"/>
        <v>0.76397386659603594</v>
      </c>
      <c r="U18" s="10">
        <f t="shared" si="12"/>
        <v>0.98263444109664166</v>
      </c>
      <c r="V18" s="10">
        <f t="shared" si="13"/>
        <v>1.4496781518147519</v>
      </c>
      <c r="W18" s="10">
        <f t="shared" si="14"/>
        <v>2.9852263751827075</v>
      </c>
      <c r="X18" s="10">
        <f t="shared" si="15"/>
        <v>8.1941741065866083</v>
      </c>
      <c r="Y18" s="10">
        <f t="shared" si="16"/>
        <v>13.773972492488195</v>
      </c>
      <c r="Z18" s="10">
        <f t="shared" si="17"/>
        <v>1.3185435137400203</v>
      </c>
      <c r="AA18" s="10">
        <f t="shared" si="18"/>
        <v>3.2577590832031844</v>
      </c>
      <c r="AB18" s="10">
        <f t="shared" si="19"/>
        <v>3.3531770641781873</v>
      </c>
      <c r="AD18" s="14" t="s">
        <v>40</v>
      </c>
      <c r="AE18" s="14">
        <v>3105.5059999999999</v>
      </c>
      <c r="AF18" s="14">
        <v>10194.161</v>
      </c>
      <c r="AG18" s="14">
        <v>11611.892</v>
      </c>
      <c r="AH18" s="14">
        <v>15527.53</v>
      </c>
      <c r="AI18" s="14">
        <v>25856.713</v>
      </c>
      <c r="AJ18" s="14">
        <v>1147.6870000000001</v>
      </c>
      <c r="AK18" s="14"/>
      <c r="AL18" s="14">
        <f t="shared" si="20"/>
        <v>67443.489000000001</v>
      </c>
      <c r="AM18" s="15">
        <f t="shared" si="21"/>
        <v>67443.489000000001</v>
      </c>
      <c r="AN18" s="50">
        <v>498615</v>
      </c>
      <c r="AO18" s="50">
        <v>1304212</v>
      </c>
      <c r="AP18" s="50">
        <v>1199884</v>
      </c>
      <c r="AQ18" s="50">
        <v>838083</v>
      </c>
      <c r="AR18" s="50">
        <v>736458</v>
      </c>
      <c r="AS18" s="50">
        <v>356509</v>
      </c>
      <c r="AT18" s="48">
        <v>288824</v>
      </c>
      <c r="AU18" s="48">
        <v>5222585</v>
      </c>
      <c r="AV18" s="48">
        <v>4933761</v>
      </c>
      <c r="AW18" s="10">
        <f t="shared" si="22"/>
        <v>0.62282642920890863</v>
      </c>
      <c r="AX18" s="10">
        <f t="shared" si="2"/>
        <v>0.78163373745986087</v>
      </c>
      <c r="AY18" s="10">
        <f t="shared" si="3"/>
        <v>0.96775121595087521</v>
      </c>
      <c r="AZ18" s="10">
        <f t="shared" si="4"/>
        <v>1.8527437019961031</v>
      </c>
      <c r="BA18" s="10">
        <f t="shared" si="5"/>
        <v>3.5109555466842641</v>
      </c>
      <c r="BB18" s="10">
        <f t="shared" si="6"/>
        <v>0.32192371020086452</v>
      </c>
      <c r="BC18" s="10">
        <f t="shared" si="23"/>
        <v>0</v>
      </c>
      <c r="BD18" s="10">
        <f t="shared" si="7"/>
        <v>1.2913813561674918</v>
      </c>
      <c r="BE18" s="10">
        <f t="shared" si="8"/>
        <v>1.3669792476773805</v>
      </c>
    </row>
    <row r="19" spans="1:57" x14ac:dyDescent="0.2">
      <c r="A19" s="58">
        <f t="shared" si="24"/>
        <v>1985</v>
      </c>
      <c r="B19" s="14">
        <v>4163</v>
      </c>
      <c r="C19" s="14">
        <v>13806</v>
      </c>
      <c r="D19" s="14">
        <v>19591</v>
      </c>
      <c r="E19" s="14">
        <v>29547</v>
      </c>
      <c r="F19" s="14">
        <v>68814</v>
      </c>
      <c r="G19" s="14">
        <v>49766</v>
      </c>
      <c r="H19" s="14">
        <v>3026</v>
      </c>
      <c r="I19" s="14">
        <f t="shared" si="9"/>
        <v>188713</v>
      </c>
      <c r="J19" s="14">
        <f t="shared" si="10"/>
        <v>185687</v>
      </c>
      <c r="K19" s="46">
        <v>528527</v>
      </c>
      <c r="L19" s="46">
        <v>1353608</v>
      </c>
      <c r="M19" s="46">
        <v>1252069</v>
      </c>
      <c r="N19" s="46">
        <v>916200</v>
      </c>
      <c r="O19" s="46">
        <v>760088</v>
      </c>
      <c r="P19" s="46">
        <v>344686</v>
      </c>
      <c r="Q19" s="46">
        <v>253908</v>
      </c>
      <c r="R19" s="46">
        <v>5409086</v>
      </c>
      <c r="S19" s="46">
        <v>5155178</v>
      </c>
      <c r="T19" s="10">
        <f t="shared" si="11"/>
        <v>0.78766080067811106</v>
      </c>
      <c r="U19" s="10">
        <f t="shared" si="12"/>
        <v>1.019940780491841</v>
      </c>
      <c r="V19" s="10">
        <f t="shared" si="13"/>
        <v>1.5646901249052567</v>
      </c>
      <c r="W19" s="10">
        <f t="shared" si="14"/>
        <v>3.2249508840864438</v>
      </c>
      <c r="X19" s="10">
        <f t="shared" si="15"/>
        <v>9.053425392849249</v>
      </c>
      <c r="Y19" s="10">
        <f t="shared" si="16"/>
        <v>14.438068270832002</v>
      </c>
      <c r="Z19" s="10">
        <f t="shared" si="17"/>
        <v>1.1917702474912173</v>
      </c>
      <c r="AA19" s="10">
        <f t="shared" si="18"/>
        <v>3.4888149310253156</v>
      </c>
      <c r="AB19" s="10">
        <f t="shared" si="19"/>
        <v>3.601951280828712</v>
      </c>
      <c r="AD19" s="14" t="s">
        <v>41</v>
      </c>
      <c r="AE19" s="14">
        <v>3246</v>
      </c>
      <c r="AF19" s="14">
        <v>10485</v>
      </c>
      <c r="AG19" s="14">
        <v>12294</v>
      </c>
      <c r="AH19" s="14">
        <v>16935</v>
      </c>
      <c r="AI19" s="14">
        <v>26429</v>
      </c>
      <c r="AJ19" s="14">
        <v>1060</v>
      </c>
      <c r="AK19" s="14"/>
      <c r="AL19" s="14">
        <f t="shared" si="20"/>
        <v>70449</v>
      </c>
      <c r="AM19" s="15">
        <f t="shared" si="21"/>
        <v>70449</v>
      </c>
      <c r="AN19" s="50">
        <v>505613</v>
      </c>
      <c r="AO19" s="50">
        <v>1315350</v>
      </c>
      <c r="AP19" s="50">
        <v>1228222</v>
      </c>
      <c r="AQ19" s="50">
        <v>870975</v>
      </c>
      <c r="AR19" s="50">
        <v>731979</v>
      </c>
      <c r="AS19" s="50">
        <v>363859</v>
      </c>
      <c r="AT19" s="48">
        <v>292431</v>
      </c>
      <c r="AU19" s="48">
        <v>5308429</v>
      </c>
      <c r="AV19" s="48">
        <v>5015998</v>
      </c>
      <c r="AW19" s="10">
        <f t="shared" si="22"/>
        <v>0.64199298673095817</v>
      </c>
      <c r="AX19" s="10">
        <f t="shared" si="2"/>
        <v>0.79712624016421485</v>
      </c>
      <c r="AY19" s="10">
        <f t="shared" si="3"/>
        <v>1.0009591099980297</v>
      </c>
      <c r="AZ19" s="10">
        <f t="shared" si="4"/>
        <v>1.944372685783174</v>
      </c>
      <c r="BA19" s="10">
        <f t="shared" si="5"/>
        <v>3.6106227091214369</v>
      </c>
      <c r="BB19" s="10">
        <f t="shared" si="6"/>
        <v>0.29132163832693436</v>
      </c>
      <c r="BC19" s="10">
        <f t="shared" si="23"/>
        <v>0</v>
      </c>
      <c r="BD19" s="10">
        <f t="shared" si="7"/>
        <v>1.3271158001736485</v>
      </c>
      <c r="BE19" s="10">
        <f t="shared" si="8"/>
        <v>1.4044862059354888</v>
      </c>
    </row>
    <row r="20" spans="1:57" x14ac:dyDescent="0.2">
      <c r="A20" s="58">
        <f t="shared" si="24"/>
        <v>1986</v>
      </c>
      <c r="B20" s="14">
        <v>4261</v>
      </c>
      <c r="C20" s="14">
        <v>14042</v>
      </c>
      <c r="D20" s="14">
        <v>20805</v>
      </c>
      <c r="E20" s="14">
        <v>31797</v>
      </c>
      <c r="F20" s="14">
        <v>72608</v>
      </c>
      <c r="G20" s="14">
        <v>54169</v>
      </c>
      <c r="H20" s="14">
        <v>3216</v>
      </c>
      <c r="I20" s="14">
        <f t="shared" si="9"/>
        <v>200898</v>
      </c>
      <c r="J20" s="14">
        <f t="shared" si="10"/>
        <v>197682</v>
      </c>
      <c r="K20" s="46">
        <v>540048</v>
      </c>
      <c r="L20" s="46">
        <v>1362179</v>
      </c>
      <c r="M20" s="46">
        <v>1277441</v>
      </c>
      <c r="N20" s="46">
        <v>953298</v>
      </c>
      <c r="O20" s="46">
        <v>761833</v>
      </c>
      <c r="P20" s="46">
        <v>351599</v>
      </c>
      <c r="Q20" s="46">
        <v>266052</v>
      </c>
      <c r="R20" s="46">
        <v>5512450</v>
      </c>
      <c r="S20" s="46">
        <v>5246398</v>
      </c>
      <c r="T20" s="10">
        <f t="shared" si="11"/>
        <v>0.78900394039048383</v>
      </c>
      <c r="U20" s="10">
        <f t="shared" si="12"/>
        <v>1.0308483686798871</v>
      </c>
      <c r="V20" s="10">
        <f t="shared" si="13"/>
        <v>1.6286466459116311</v>
      </c>
      <c r="W20" s="10">
        <f t="shared" si="14"/>
        <v>3.3354732727856349</v>
      </c>
      <c r="X20" s="10">
        <f t="shared" si="15"/>
        <v>9.5306976725870367</v>
      </c>
      <c r="Y20" s="10">
        <f t="shared" si="16"/>
        <v>15.406471576995385</v>
      </c>
      <c r="Z20" s="10">
        <f t="shared" si="17"/>
        <v>1.2087862523115782</v>
      </c>
      <c r="AA20" s="10">
        <f t="shared" si="18"/>
        <v>3.6444412194214912</v>
      </c>
      <c r="AB20" s="10">
        <f t="shared" si="19"/>
        <v>3.7679566056559186</v>
      </c>
      <c r="AD20" s="14" t="s">
        <v>60</v>
      </c>
      <c r="AE20" s="14">
        <v>3203</v>
      </c>
      <c r="AF20" s="14">
        <v>10610</v>
      </c>
      <c r="AG20" s="14">
        <v>12957</v>
      </c>
      <c r="AH20" s="14">
        <v>18054</v>
      </c>
      <c r="AI20" s="14">
        <v>27038</v>
      </c>
      <c r="AJ20" s="14">
        <v>1050</v>
      </c>
      <c r="AK20" s="14"/>
      <c r="AL20" s="14">
        <f t="shared" si="20"/>
        <v>72912</v>
      </c>
      <c r="AM20" s="15">
        <f t="shared" si="21"/>
        <v>72912</v>
      </c>
      <c r="AN20" s="50">
        <v>516150</v>
      </c>
      <c r="AO20" s="50">
        <v>1322997</v>
      </c>
      <c r="AP20" s="50">
        <v>1258458</v>
      </c>
      <c r="AQ20" s="50">
        <v>903306</v>
      </c>
      <c r="AR20" s="50">
        <v>730554</v>
      </c>
      <c r="AS20" s="50">
        <v>367834</v>
      </c>
      <c r="AT20" s="48">
        <v>304099</v>
      </c>
      <c r="AU20" s="48">
        <v>5403398</v>
      </c>
      <c r="AV20" s="48">
        <v>5099299</v>
      </c>
      <c r="AW20" s="10">
        <f t="shared" si="22"/>
        <v>0.62055603991087871</v>
      </c>
      <c r="AX20" s="10">
        <f t="shared" si="2"/>
        <v>0.80196704905604477</v>
      </c>
      <c r="AY20" s="10">
        <f t="shared" si="3"/>
        <v>1.029593359492331</v>
      </c>
      <c r="AZ20" s="10">
        <f t="shared" si="4"/>
        <v>1.998658261984311</v>
      </c>
      <c r="BA20" s="10">
        <f t="shared" si="5"/>
        <v>3.7010268919203781</v>
      </c>
      <c r="BB20" s="10">
        <f t="shared" si="6"/>
        <v>0.28545485191689729</v>
      </c>
      <c r="BC20" s="10">
        <f t="shared" si="23"/>
        <v>0</v>
      </c>
      <c r="BD20" s="10">
        <f t="shared" si="7"/>
        <v>1.3493731166943468</v>
      </c>
      <c r="BE20" s="10">
        <f t="shared" si="8"/>
        <v>1.4298435922270885</v>
      </c>
    </row>
    <row r="21" spans="1:57" x14ac:dyDescent="0.2">
      <c r="A21" s="58">
        <f t="shared" si="24"/>
        <v>1987</v>
      </c>
      <c r="B21" s="14">
        <v>4458</v>
      </c>
      <c r="C21" s="14">
        <v>14406</v>
      </c>
      <c r="D21" s="14">
        <v>21566</v>
      </c>
      <c r="E21" s="14">
        <v>34388</v>
      </c>
      <c r="F21" s="14">
        <v>75274</v>
      </c>
      <c r="G21" s="14">
        <v>59860</v>
      </c>
      <c r="H21" s="14">
        <v>3340</v>
      </c>
      <c r="I21" s="14">
        <f t="shared" si="9"/>
        <v>213292</v>
      </c>
      <c r="J21" s="14">
        <f t="shared" si="10"/>
        <v>209952</v>
      </c>
      <c r="K21" s="46">
        <v>560834</v>
      </c>
      <c r="L21" s="46">
        <v>1370445</v>
      </c>
      <c r="M21" s="46">
        <v>1284058</v>
      </c>
      <c r="N21" s="46">
        <v>1008993</v>
      </c>
      <c r="O21" s="46">
        <v>765012</v>
      </c>
      <c r="P21" s="46">
        <v>355396</v>
      </c>
      <c r="Q21" s="46">
        <v>278905</v>
      </c>
      <c r="R21" s="46">
        <v>5623643</v>
      </c>
      <c r="S21" s="46">
        <v>5344738</v>
      </c>
      <c r="T21" s="10">
        <f t="shared" si="11"/>
        <v>0.79488761380372797</v>
      </c>
      <c r="U21" s="10">
        <f t="shared" si="12"/>
        <v>1.0511914013331436</v>
      </c>
      <c r="V21" s="10">
        <f t="shared" si="13"/>
        <v>1.6795191494465203</v>
      </c>
      <c r="W21" s="10">
        <f t="shared" si="14"/>
        <v>3.4081505025307406</v>
      </c>
      <c r="X21" s="10">
        <f t="shared" si="15"/>
        <v>9.8395842156724331</v>
      </c>
      <c r="Y21" s="10">
        <f t="shared" si="16"/>
        <v>16.84318337854112</v>
      </c>
      <c r="Z21" s="10">
        <f t="shared" si="17"/>
        <v>1.1975403811333609</v>
      </c>
      <c r="AA21" s="10">
        <f t="shared" si="18"/>
        <v>3.7927727631359245</v>
      </c>
      <c r="AB21" s="10">
        <f t="shared" si="19"/>
        <v>3.9282000352496231</v>
      </c>
      <c r="AD21" s="14" t="s">
        <v>42</v>
      </c>
      <c r="AE21" s="14">
        <v>3314</v>
      </c>
      <c r="AF21" s="14">
        <v>10755</v>
      </c>
      <c r="AG21" s="14">
        <v>13396</v>
      </c>
      <c r="AH21" s="14">
        <v>19330</v>
      </c>
      <c r="AI21" s="14">
        <v>27884</v>
      </c>
      <c r="AJ21" s="14">
        <v>1081</v>
      </c>
      <c r="AK21" s="14"/>
      <c r="AL21" s="14">
        <f t="shared" si="20"/>
        <v>75760</v>
      </c>
      <c r="AM21" s="15">
        <f t="shared" si="21"/>
        <v>75760</v>
      </c>
      <c r="AN21" s="50">
        <v>537939</v>
      </c>
      <c r="AO21" s="50">
        <v>1335161</v>
      </c>
      <c r="AP21" s="50">
        <v>1270726</v>
      </c>
      <c r="AQ21" s="50">
        <v>957596</v>
      </c>
      <c r="AR21" s="50">
        <v>735273</v>
      </c>
      <c r="AS21" s="50">
        <v>368316</v>
      </c>
      <c r="AT21" s="48">
        <v>316140</v>
      </c>
      <c r="AU21" s="48">
        <v>5521151</v>
      </c>
      <c r="AV21" s="48">
        <v>5205011</v>
      </c>
      <c r="AW21" s="10">
        <f t="shared" si="22"/>
        <v>0.61605498021151095</v>
      </c>
      <c r="AX21" s="10">
        <f t="shared" si="2"/>
        <v>0.80552083231909855</v>
      </c>
      <c r="AY21" s="10">
        <f t="shared" si="3"/>
        <v>1.0542005121481737</v>
      </c>
      <c r="AZ21" s="10">
        <f t="shared" si="4"/>
        <v>2.0185965689079737</v>
      </c>
      <c r="BA21" s="10">
        <f t="shared" si="5"/>
        <v>3.7923329158013419</v>
      </c>
      <c r="BB21" s="10">
        <f t="shared" si="6"/>
        <v>0.2934979745653189</v>
      </c>
      <c r="BC21" s="10">
        <f t="shared" si="23"/>
        <v>0</v>
      </c>
      <c r="BD21" s="10">
        <f t="shared" si="7"/>
        <v>1.3721776491894533</v>
      </c>
      <c r="BE21" s="10">
        <f t="shared" si="8"/>
        <v>1.4555204590345725</v>
      </c>
    </row>
    <row r="22" spans="1:57" x14ac:dyDescent="0.2">
      <c r="A22" s="58">
        <f t="shared" si="24"/>
        <v>1988</v>
      </c>
      <c r="B22" s="14">
        <v>4345</v>
      </c>
      <c r="C22" s="14">
        <v>14655</v>
      </c>
      <c r="D22" s="14">
        <v>21926</v>
      </c>
      <c r="E22" s="14">
        <v>35151</v>
      </c>
      <c r="F22" s="14">
        <v>74262</v>
      </c>
      <c r="G22" s="14">
        <v>65326</v>
      </c>
      <c r="H22" s="14">
        <v>3503</v>
      </c>
      <c r="I22" s="14">
        <f t="shared" si="9"/>
        <v>219168</v>
      </c>
      <c r="J22" s="14">
        <f t="shared" si="10"/>
        <v>215665</v>
      </c>
      <c r="K22" s="46">
        <v>577425</v>
      </c>
      <c r="L22" s="46">
        <v>1381622</v>
      </c>
      <c r="M22" s="46">
        <v>1304687</v>
      </c>
      <c r="N22" s="46">
        <v>1057124</v>
      </c>
      <c r="O22" s="46">
        <v>769195</v>
      </c>
      <c r="P22" s="46">
        <v>361130</v>
      </c>
      <c r="Q22" s="46">
        <v>292290</v>
      </c>
      <c r="R22" s="46">
        <v>5743473</v>
      </c>
      <c r="S22" s="46">
        <v>5451183</v>
      </c>
      <c r="T22" s="10">
        <f t="shared" si="11"/>
        <v>0.75247867688444392</v>
      </c>
      <c r="U22" s="10">
        <f t="shared" si="12"/>
        <v>1.0607098034049836</v>
      </c>
      <c r="V22" s="10">
        <f t="shared" si="13"/>
        <v>1.6805563326682951</v>
      </c>
      <c r="W22" s="10">
        <f t="shared" si="14"/>
        <v>3.3251539081507944</v>
      </c>
      <c r="X22" s="10">
        <f t="shared" si="15"/>
        <v>9.6545089346654613</v>
      </c>
      <c r="Y22" s="10">
        <f t="shared" si="16"/>
        <v>18.089330711931993</v>
      </c>
      <c r="Z22" s="10">
        <f t="shared" si="17"/>
        <v>1.1984672756508945</v>
      </c>
      <c r="AA22" s="10">
        <f t="shared" si="18"/>
        <v>3.815948991141771</v>
      </c>
      <c r="AB22" s="10">
        <f t="shared" si="19"/>
        <v>3.956297192737797</v>
      </c>
      <c r="AD22" s="14" t="s">
        <v>43</v>
      </c>
      <c r="AE22" s="14">
        <v>3464</v>
      </c>
      <c r="AF22" s="14">
        <v>10707</v>
      </c>
      <c r="AG22" s="14">
        <v>13692</v>
      </c>
      <c r="AH22" s="14">
        <v>20453</v>
      </c>
      <c r="AI22" s="14">
        <v>28330</v>
      </c>
      <c r="AJ22" s="14">
        <v>1099</v>
      </c>
      <c r="AK22" s="14"/>
      <c r="AL22" s="14">
        <f t="shared" si="20"/>
        <v>77745</v>
      </c>
      <c r="AM22" s="15">
        <f t="shared" si="21"/>
        <v>77745</v>
      </c>
      <c r="AN22" s="50">
        <v>555272</v>
      </c>
      <c r="AO22" s="50">
        <v>1348803</v>
      </c>
      <c r="AP22" s="50">
        <v>1295273</v>
      </c>
      <c r="AQ22" s="50">
        <v>1005266</v>
      </c>
      <c r="AR22" s="50">
        <v>740911</v>
      </c>
      <c r="AS22" s="50">
        <v>370065</v>
      </c>
      <c r="AT22" s="48">
        <v>329320</v>
      </c>
      <c r="AU22" s="48">
        <v>5644910</v>
      </c>
      <c r="AV22" s="48">
        <v>5315590</v>
      </c>
      <c r="AW22" s="10">
        <f t="shared" si="22"/>
        <v>0.62383840712299554</v>
      </c>
      <c r="AX22" s="10">
        <f t="shared" si="2"/>
        <v>0.79381496037597787</v>
      </c>
      <c r="AY22" s="10">
        <f t="shared" si="3"/>
        <v>1.057074454574441</v>
      </c>
      <c r="AZ22" s="10">
        <f t="shared" si="4"/>
        <v>2.0345858708043445</v>
      </c>
      <c r="BA22" s="10">
        <f t="shared" si="5"/>
        <v>3.8236711291909553</v>
      </c>
      <c r="BB22" s="10">
        <f t="shared" si="6"/>
        <v>0.29697485576858118</v>
      </c>
      <c r="BC22" s="10">
        <f t="shared" si="23"/>
        <v>0</v>
      </c>
      <c r="BD22" s="10">
        <f t="shared" si="7"/>
        <v>1.3772584505333123</v>
      </c>
      <c r="BE22" s="10">
        <f t="shared" si="8"/>
        <v>1.4625845860948643</v>
      </c>
    </row>
    <row r="23" spans="1:57" x14ac:dyDescent="0.2">
      <c r="A23" s="58">
        <f t="shared" si="24"/>
        <v>1989</v>
      </c>
      <c r="B23" s="14">
        <v>4370</v>
      </c>
      <c r="C23" s="14">
        <v>14899</v>
      </c>
      <c r="D23" s="14">
        <v>22380</v>
      </c>
      <c r="E23" s="14">
        <v>36063</v>
      </c>
      <c r="F23" s="14">
        <v>74305</v>
      </c>
      <c r="G23" s="14">
        <v>71361</v>
      </c>
      <c r="H23" s="14">
        <v>3909</v>
      </c>
      <c r="I23" s="14">
        <f t="shared" si="9"/>
        <v>227287</v>
      </c>
      <c r="J23" s="14">
        <f t="shared" si="10"/>
        <v>223378</v>
      </c>
      <c r="K23" s="46">
        <v>585256</v>
      </c>
      <c r="L23" s="46">
        <v>1394950</v>
      </c>
      <c r="M23" s="46">
        <v>1330311</v>
      </c>
      <c r="N23" s="46">
        <v>1101994</v>
      </c>
      <c r="O23" s="46">
        <v>777091</v>
      </c>
      <c r="P23" s="46">
        <v>364724</v>
      </c>
      <c r="Q23" s="46">
        <v>306968</v>
      </c>
      <c r="R23" s="46">
        <v>5861294</v>
      </c>
      <c r="S23" s="46">
        <v>5554326</v>
      </c>
      <c r="T23" s="10">
        <f t="shared" si="11"/>
        <v>0.7466817939499979</v>
      </c>
      <c r="U23" s="10">
        <f t="shared" si="12"/>
        <v>1.0680669558048674</v>
      </c>
      <c r="V23" s="10">
        <f t="shared" si="13"/>
        <v>1.6823133838628712</v>
      </c>
      <c r="W23" s="10">
        <f t="shared" si="14"/>
        <v>3.272522354931152</v>
      </c>
      <c r="X23" s="10">
        <f t="shared" si="15"/>
        <v>9.5619431958419288</v>
      </c>
      <c r="Y23" s="10">
        <f t="shared" si="16"/>
        <v>19.565753830293591</v>
      </c>
      <c r="Z23" s="10">
        <f t="shared" si="17"/>
        <v>1.2734226368872326</v>
      </c>
      <c r="AA23" s="10">
        <f t="shared" si="18"/>
        <v>3.8777614635948989</v>
      </c>
      <c r="AB23" s="10">
        <f t="shared" si="19"/>
        <v>4.0216940813340809</v>
      </c>
      <c r="AD23" s="14" t="s">
        <v>44</v>
      </c>
      <c r="AE23" s="14">
        <v>3493</v>
      </c>
      <c r="AF23" s="14">
        <v>10779</v>
      </c>
      <c r="AG23" s="14">
        <v>14216</v>
      </c>
      <c r="AH23" s="14">
        <v>21499</v>
      </c>
      <c r="AI23" s="14">
        <v>29378</v>
      </c>
      <c r="AJ23" s="14">
        <v>1145</v>
      </c>
      <c r="AK23" s="14"/>
      <c r="AL23" s="14">
        <f t="shared" si="20"/>
        <v>80510</v>
      </c>
      <c r="AM23" s="15">
        <f t="shared" si="21"/>
        <v>80510</v>
      </c>
      <c r="AN23" s="50">
        <v>561329</v>
      </c>
      <c r="AO23" s="50">
        <v>1365061</v>
      </c>
      <c r="AP23" s="50">
        <v>1323092</v>
      </c>
      <c r="AQ23" s="50">
        <v>1051838</v>
      </c>
      <c r="AR23" s="50">
        <v>750169</v>
      </c>
      <c r="AS23" s="50">
        <v>370601</v>
      </c>
      <c r="AT23" s="48">
        <v>342874</v>
      </c>
      <c r="AU23" s="48">
        <v>5764964</v>
      </c>
      <c r="AV23" s="48">
        <v>5422090</v>
      </c>
      <c r="AW23" s="10">
        <f t="shared" si="22"/>
        <v>0.62227321232289801</v>
      </c>
      <c r="AX23" s="10">
        <f t="shared" si="2"/>
        <v>0.78963504195050627</v>
      </c>
      <c r="AY23" s="10">
        <f t="shared" si="3"/>
        <v>1.0744528725137783</v>
      </c>
      <c r="AZ23" s="10">
        <f t="shared" si="4"/>
        <v>2.0439459308372583</v>
      </c>
      <c r="BA23" s="10">
        <f t="shared" si="5"/>
        <v>3.9161842198224668</v>
      </c>
      <c r="BB23" s="10">
        <f t="shared" si="6"/>
        <v>0.30895761209494849</v>
      </c>
      <c r="BC23" s="10">
        <f t="shared" si="23"/>
        <v>0</v>
      </c>
      <c r="BD23" s="10">
        <f t="shared" si="7"/>
        <v>1.396539510047244</v>
      </c>
      <c r="BE23" s="10">
        <f t="shared" si="8"/>
        <v>1.4848517822463294</v>
      </c>
    </row>
    <row r="24" spans="1:57" x14ac:dyDescent="0.2">
      <c r="A24" s="58">
        <f t="shared" si="24"/>
        <v>1990</v>
      </c>
      <c r="B24" s="14">
        <v>4340</v>
      </c>
      <c r="C24" s="14">
        <v>15312</v>
      </c>
      <c r="D24" s="14">
        <v>23029</v>
      </c>
      <c r="E24" s="14">
        <v>37142</v>
      </c>
      <c r="F24" s="14">
        <v>73812</v>
      </c>
      <c r="G24" s="14">
        <v>75461</v>
      </c>
      <c r="H24" s="14">
        <v>4155</v>
      </c>
      <c r="I24" s="14">
        <f t="shared" si="9"/>
        <v>233251</v>
      </c>
      <c r="J24" s="14">
        <f t="shared" si="10"/>
        <v>229096</v>
      </c>
      <c r="K24" s="46">
        <v>583991</v>
      </c>
      <c r="L24" s="46">
        <v>1404353</v>
      </c>
      <c r="M24" s="46">
        <v>1355445</v>
      </c>
      <c r="N24" s="46">
        <v>1143939</v>
      </c>
      <c r="O24" s="46">
        <v>787191</v>
      </c>
      <c r="P24" s="46">
        <v>367815</v>
      </c>
      <c r="Q24" s="46">
        <v>313789</v>
      </c>
      <c r="R24" s="46">
        <v>5956523</v>
      </c>
      <c r="S24" s="46">
        <v>5642734</v>
      </c>
      <c r="T24" s="10">
        <f t="shared" si="11"/>
        <v>0.74316213777267115</v>
      </c>
      <c r="U24" s="10">
        <f t="shared" si="12"/>
        <v>1.0903241563908788</v>
      </c>
      <c r="V24" s="10">
        <f t="shared" si="13"/>
        <v>1.698999221657832</v>
      </c>
      <c r="W24" s="10">
        <f t="shared" si="14"/>
        <v>3.246851449246857</v>
      </c>
      <c r="X24" s="10">
        <f t="shared" si="15"/>
        <v>9.376631592586806</v>
      </c>
      <c r="Y24" s="10">
        <f t="shared" si="16"/>
        <v>20.516020281935212</v>
      </c>
      <c r="Z24" s="10">
        <f t="shared" si="17"/>
        <v>1.3241381947741955</v>
      </c>
      <c r="AA24" s="10">
        <f t="shared" si="18"/>
        <v>3.9158918718185087</v>
      </c>
      <c r="AB24" s="10">
        <f t="shared" si="19"/>
        <v>4.0600177148169667</v>
      </c>
      <c r="AD24" s="14" t="s">
        <v>45</v>
      </c>
      <c r="AE24" s="14">
        <v>3468</v>
      </c>
      <c r="AF24" s="14">
        <v>10978</v>
      </c>
      <c r="AG24" s="14">
        <v>14555</v>
      </c>
      <c r="AH24" s="14">
        <v>22657</v>
      </c>
      <c r="AI24" s="14">
        <v>30650</v>
      </c>
      <c r="AJ24" s="14">
        <v>1154</v>
      </c>
      <c r="AK24" s="14"/>
      <c r="AL24" s="14">
        <f t="shared" si="20"/>
        <v>83462</v>
      </c>
      <c r="AM24" s="15">
        <f t="shared" si="21"/>
        <v>83462</v>
      </c>
      <c r="AN24" s="50">
        <v>557971</v>
      </c>
      <c r="AO24" s="50">
        <v>1376614</v>
      </c>
      <c r="AP24" s="50">
        <v>1350927</v>
      </c>
      <c r="AQ24" s="50">
        <v>1097396</v>
      </c>
      <c r="AR24" s="50">
        <v>760017</v>
      </c>
      <c r="AS24" s="50">
        <v>370653</v>
      </c>
      <c r="AT24" s="48">
        <v>348562</v>
      </c>
      <c r="AU24" s="48">
        <v>5862140</v>
      </c>
      <c r="AV24" s="48">
        <v>5513578</v>
      </c>
      <c r="AW24" s="10">
        <f t="shared" si="22"/>
        <v>0.6215376784814981</v>
      </c>
      <c r="AX24" s="10">
        <f t="shared" si="2"/>
        <v>0.79746392234860319</v>
      </c>
      <c r="AY24" s="10">
        <f t="shared" si="3"/>
        <v>1.0774083277630842</v>
      </c>
      <c r="AZ24" s="10">
        <f t="shared" si="4"/>
        <v>2.0646147789858902</v>
      </c>
      <c r="BA24" s="10">
        <f t="shared" si="5"/>
        <v>4.0328045293723687</v>
      </c>
      <c r="BB24" s="10">
        <f t="shared" si="6"/>
        <v>0.31134241460341616</v>
      </c>
      <c r="BC24" s="10">
        <f t="shared" si="23"/>
        <v>0</v>
      </c>
      <c r="BD24" s="10">
        <f t="shared" si="7"/>
        <v>1.4237462769568792</v>
      </c>
      <c r="BE24" s="10">
        <f t="shared" si="8"/>
        <v>1.5137538636435359</v>
      </c>
    </row>
    <row r="25" spans="1:57" x14ac:dyDescent="0.2">
      <c r="A25" s="58">
        <f t="shared" si="24"/>
        <v>1991</v>
      </c>
      <c r="B25" s="14">
        <v>4363</v>
      </c>
      <c r="C25" s="14">
        <v>16331</v>
      </c>
      <c r="D25" s="14">
        <v>24737</v>
      </c>
      <c r="E25" s="14">
        <v>39416</v>
      </c>
      <c r="F25" s="14">
        <v>76364</v>
      </c>
      <c r="G25" s="14">
        <v>79021</v>
      </c>
      <c r="H25" s="14">
        <v>4467</v>
      </c>
      <c r="I25" s="14">
        <f t="shared" si="9"/>
        <v>244699</v>
      </c>
      <c r="J25" s="14">
        <f t="shared" si="10"/>
        <v>240232</v>
      </c>
      <c r="K25" s="46">
        <v>568471</v>
      </c>
      <c r="L25" s="46">
        <v>1409852</v>
      </c>
      <c r="M25" s="46">
        <v>1378012</v>
      </c>
      <c r="N25" s="46">
        <v>1181636</v>
      </c>
      <c r="O25" s="46">
        <v>801064</v>
      </c>
      <c r="P25" s="46">
        <v>366779</v>
      </c>
      <c r="Q25" s="46">
        <v>320142</v>
      </c>
      <c r="R25" s="46">
        <v>6025956</v>
      </c>
      <c r="S25" s="46">
        <v>5705814</v>
      </c>
      <c r="T25" s="10">
        <f t="shared" si="11"/>
        <v>0.76749737453625611</v>
      </c>
      <c r="U25" s="10">
        <f t="shared" si="12"/>
        <v>1.1583485358746874</v>
      </c>
      <c r="V25" s="10">
        <f t="shared" si="13"/>
        <v>1.7951222485725813</v>
      </c>
      <c r="W25" s="10">
        <f t="shared" si="14"/>
        <v>3.3357142131756312</v>
      </c>
      <c r="X25" s="10">
        <f t="shared" si="15"/>
        <v>9.5328213476076815</v>
      </c>
      <c r="Y25" s="10">
        <f t="shared" si="16"/>
        <v>21.544581341897981</v>
      </c>
      <c r="Z25" s="10">
        <f t="shared" si="17"/>
        <v>1.3953183274921752</v>
      </c>
      <c r="AA25" s="10">
        <f t="shared" si="18"/>
        <v>4.0607498627603658</v>
      </c>
      <c r="AB25" s="10">
        <f t="shared" si="19"/>
        <v>4.2103019832052011</v>
      </c>
      <c r="AD25" s="14" t="s">
        <v>46</v>
      </c>
      <c r="AE25" s="14">
        <v>3337</v>
      </c>
      <c r="AF25" s="14">
        <v>11604</v>
      </c>
      <c r="AG25" s="14">
        <v>15438</v>
      </c>
      <c r="AH25" s="14">
        <v>24730</v>
      </c>
      <c r="AI25" s="14">
        <v>33297</v>
      </c>
      <c r="AJ25" s="14">
        <v>1129</v>
      </c>
      <c r="AK25" s="14"/>
      <c r="AL25" s="14">
        <f t="shared" si="20"/>
        <v>89535</v>
      </c>
      <c r="AM25" s="15">
        <f t="shared" si="21"/>
        <v>89535</v>
      </c>
      <c r="AN25" s="50">
        <v>541564</v>
      </c>
      <c r="AO25" s="50">
        <v>1386575</v>
      </c>
      <c r="AP25" s="50">
        <v>1376110</v>
      </c>
      <c r="AQ25" s="50">
        <v>1141780</v>
      </c>
      <c r="AR25" s="50">
        <v>771820</v>
      </c>
      <c r="AS25" s="50">
        <v>370089</v>
      </c>
      <c r="AT25" s="48">
        <v>351248</v>
      </c>
      <c r="AU25" s="48">
        <v>5939186</v>
      </c>
      <c r="AV25" s="48">
        <v>5587938</v>
      </c>
      <c r="AW25" s="10">
        <f t="shared" si="22"/>
        <v>0.61617832795385219</v>
      </c>
      <c r="AX25" s="10">
        <f t="shared" si="2"/>
        <v>0.8368822458215387</v>
      </c>
      <c r="AY25" s="10">
        <f t="shared" si="3"/>
        <v>1.1218579910036262</v>
      </c>
      <c r="AZ25" s="10">
        <f t="shared" si="4"/>
        <v>2.1659163761845539</v>
      </c>
      <c r="BA25" s="10">
        <f t="shared" si="5"/>
        <v>4.3140887771760257</v>
      </c>
      <c r="BB25" s="10">
        <f t="shared" si="6"/>
        <v>0.30506175541558922</v>
      </c>
      <c r="BC25" s="10">
        <f t="shared" si="23"/>
        <v>0</v>
      </c>
      <c r="BD25" s="10">
        <f t="shared" si="7"/>
        <v>1.507529819742975</v>
      </c>
      <c r="BE25" s="10">
        <f t="shared" si="8"/>
        <v>1.6022905050127614</v>
      </c>
    </row>
    <row r="26" spans="1:57" x14ac:dyDescent="0.2">
      <c r="A26" s="58">
        <f t="shared" si="24"/>
        <v>1992</v>
      </c>
      <c r="B26" s="14">
        <v>4748</v>
      </c>
      <c r="C26" s="14">
        <v>20799</v>
      </c>
      <c r="D26" s="14">
        <v>31272</v>
      </c>
      <c r="E26" s="14">
        <v>45764</v>
      </c>
      <c r="F26" s="14">
        <v>83929</v>
      </c>
      <c r="G26" s="14">
        <v>82977</v>
      </c>
      <c r="H26" s="14">
        <v>4208</v>
      </c>
      <c r="I26" s="14">
        <f t="shared" si="9"/>
        <v>273697</v>
      </c>
      <c r="J26" s="14">
        <f t="shared" si="10"/>
        <v>269489</v>
      </c>
      <c r="K26" s="46">
        <v>548476</v>
      </c>
      <c r="L26" s="46">
        <v>1416644</v>
      </c>
      <c r="M26" s="46">
        <v>1400694</v>
      </c>
      <c r="N26" s="46">
        <v>1214266</v>
      </c>
      <c r="O26" s="46">
        <v>819514</v>
      </c>
      <c r="P26" s="46">
        <v>362370</v>
      </c>
      <c r="Q26" s="46">
        <v>324682</v>
      </c>
      <c r="R26" s="46">
        <v>6086646</v>
      </c>
      <c r="S26" s="46">
        <v>5761964</v>
      </c>
      <c r="T26" s="10">
        <f t="shared" si="11"/>
        <v>0.86567142409148257</v>
      </c>
      <c r="U26" s="10">
        <f t="shared" si="12"/>
        <v>1.4681881968935031</v>
      </c>
      <c r="V26" s="10">
        <f t="shared" si="13"/>
        <v>2.2326075502572298</v>
      </c>
      <c r="W26" s="10">
        <f t="shared" si="14"/>
        <v>3.7688611885698853</v>
      </c>
      <c r="X26" s="10">
        <f t="shared" si="15"/>
        <v>10.24131375424947</v>
      </c>
      <c r="Y26" s="10">
        <f t="shared" si="16"/>
        <v>22.898418743273449</v>
      </c>
      <c r="Z26" s="10">
        <f t="shared" si="17"/>
        <v>1.2960373534720127</v>
      </c>
      <c r="AA26" s="10">
        <f t="shared" si="18"/>
        <v>4.4966801092095716</v>
      </c>
      <c r="AB26" s="10">
        <f t="shared" si="19"/>
        <v>4.6770337336366561</v>
      </c>
      <c r="AD26" s="14" t="s">
        <v>47</v>
      </c>
      <c r="AE26" s="14">
        <v>3555</v>
      </c>
      <c r="AF26" s="14">
        <v>14275</v>
      </c>
      <c r="AG26" s="14">
        <v>18497</v>
      </c>
      <c r="AH26" s="14">
        <v>29189</v>
      </c>
      <c r="AI26" s="14">
        <v>38324</v>
      </c>
      <c r="AJ26" s="14">
        <v>1021</v>
      </c>
      <c r="AK26" s="14"/>
      <c r="AL26" s="14">
        <f t="shared" si="20"/>
        <v>104861</v>
      </c>
      <c r="AM26" s="15">
        <f t="shared" si="21"/>
        <v>104861</v>
      </c>
      <c r="AN26" s="50">
        <v>522505</v>
      </c>
      <c r="AO26" s="50">
        <v>1393661</v>
      </c>
      <c r="AP26" s="50">
        <v>1401307</v>
      </c>
      <c r="AQ26" s="50">
        <v>1179261</v>
      </c>
      <c r="AR26" s="50">
        <v>789848</v>
      </c>
      <c r="AS26" s="50">
        <v>364926</v>
      </c>
      <c r="AT26" s="48">
        <v>352619</v>
      </c>
      <c r="AU26" s="48">
        <v>6004127</v>
      </c>
      <c r="AV26" s="48">
        <v>5651508</v>
      </c>
      <c r="AW26" s="10">
        <f t="shared" si="22"/>
        <v>0.68037626434196796</v>
      </c>
      <c r="AX26" s="10">
        <f t="shared" si="2"/>
        <v>1.0242806536166256</v>
      </c>
      <c r="AY26" s="10">
        <f t="shared" si="3"/>
        <v>1.3199819882438324</v>
      </c>
      <c r="AZ26" s="10">
        <f t="shared" si="4"/>
        <v>2.4751942106115608</v>
      </c>
      <c r="BA26" s="10">
        <f t="shared" si="5"/>
        <v>4.8520728038812528</v>
      </c>
      <c r="BB26" s="10">
        <f t="shared" si="6"/>
        <v>0.27978275047543888</v>
      </c>
      <c r="BC26" s="10">
        <f t="shared" si="23"/>
        <v>0</v>
      </c>
      <c r="BD26" s="10">
        <f t="shared" si="7"/>
        <v>1.7464820447668745</v>
      </c>
      <c r="BE26" s="10">
        <f t="shared" si="8"/>
        <v>1.8554516776761176</v>
      </c>
    </row>
    <row r="27" spans="1:57" x14ac:dyDescent="0.2">
      <c r="A27" s="58">
        <f t="shared" si="24"/>
        <v>1993</v>
      </c>
      <c r="B27" s="14">
        <v>4971</v>
      </c>
      <c r="C27" s="14">
        <v>22164</v>
      </c>
      <c r="D27" s="14">
        <v>34422</v>
      </c>
      <c r="E27" s="14">
        <v>49601</v>
      </c>
      <c r="F27" s="14">
        <v>89559</v>
      </c>
      <c r="G27" s="14">
        <v>86725</v>
      </c>
      <c r="H27" s="14">
        <v>4032</v>
      </c>
      <c r="I27" s="14">
        <f t="shared" si="9"/>
        <v>291474</v>
      </c>
      <c r="J27" s="14">
        <f t="shared" si="10"/>
        <v>287442</v>
      </c>
      <c r="K27" s="46">
        <v>533876</v>
      </c>
      <c r="L27" s="46">
        <v>1413038</v>
      </c>
      <c r="M27" s="46">
        <v>1414293</v>
      </c>
      <c r="N27" s="46">
        <v>1246990</v>
      </c>
      <c r="O27" s="46">
        <v>837843</v>
      </c>
      <c r="P27" s="46">
        <v>357344</v>
      </c>
      <c r="Q27" s="46">
        <v>329264</v>
      </c>
      <c r="R27" s="46">
        <v>6132648</v>
      </c>
      <c r="S27" s="46">
        <v>5803384</v>
      </c>
      <c r="T27" s="10">
        <f t="shared" si="11"/>
        <v>0.93111509039552254</v>
      </c>
      <c r="U27" s="10">
        <f t="shared" si="12"/>
        <v>1.5685353118599781</v>
      </c>
      <c r="V27" s="10">
        <f t="shared" si="13"/>
        <v>2.4338662497799253</v>
      </c>
      <c r="W27" s="10">
        <f t="shared" si="14"/>
        <v>3.9776582009478827</v>
      </c>
      <c r="X27" s="10">
        <f t="shared" si="15"/>
        <v>10.689234140525135</v>
      </c>
      <c r="Y27" s="10">
        <f t="shared" si="16"/>
        <v>24.269331512492165</v>
      </c>
      <c r="Z27" s="10">
        <f t="shared" si="17"/>
        <v>1.2245492978278827</v>
      </c>
      <c r="AA27" s="10">
        <f t="shared" si="18"/>
        <v>4.752824554743726</v>
      </c>
      <c r="AB27" s="10">
        <f t="shared" si="19"/>
        <v>4.9530067284880683</v>
      </c>
      <c r="AD27" s="16" t="s">
        <v>48</v>
      </c>
      <c r="AE27" s="14">
        <v>3658</v>
      </c>
      <c r="AF27" s="14">
        <v>15119</v>
      </c>
      <c r="AG27" s="14">
        <v>19955</v>
      </c>
      <c r="AH27" s="14">
        <v>31908</v>
      </c>
      <c r="AI27" s="14">
        <v>43520</v>
      </c>
      <c r="AJ27" s="14">
        <v>945</v>
      </c>
      <c r="AK27" s="14"/>
      <c r="AL27" s="14">
        <f t="shared" si="20"/>
        <v>115105</v>
      </c>
      <c r="AM27" s="15">
        <f t="shared" si="21"/>
        <v>115105</v>
      </c>
      <c r="AN27" s="50">
        <v>508013</v>
      </c>
      <c r="AO27" s="50">
        <v>1389170</v>
      </c>
      <c r="AP27" s="50">
        <v>1416549</v>
      </c>
      <c r="AQ27" s="50">
        <v>1218049</v>
      </c>
      <c r="AR27" s="50">
        <v>808136</v>
      </c>
      <c r="AS27" s="50">
        <v>358907</v>
      </c>
      <c r="AT27" s="48">
        <v>354675</v>
      </c>
      <c r="AU27" s="48">
        <v>6053499</v>
      </c>
      <c r="AV27" s="48">
        <v>5698824</v>
      </c>
      <c r="AW27" s="10">
        <f t="shared" si="22"/>
        <v>0.72006031341717625</v>
      </c>
      <c r="AX27" s="10">
        <f t="shared" si="2"/>
        <v>1.0883477184217913</v>
      </c>
      <c r="AY27" s="10">
        <f t="shared" si="3"/>
        <v>1.4087052406941094</v>
      </c>
      <c r="AZ27" s="10">
        <f t="shared" si="4"/>
        <v>2.6195990473289665</v>
      </c>
      <c r="BA27" s="10">
        <f t="shared" si="5"/>
        <v>5.385232188641516</v>
      </c>
      <c r="BB27" s="10">
        <f t="shared" si="6"/>
        <v>0.26329940625287329</v>
      </c>
      <c r="BC27" s="10">
        <f t="shared" si="23"/>
        <v>0</v>
      </c>
      <c r="BD27" s="10">
        <f t="shared" si="7"/>
        <v>1.9014622782625386</v>
      </c>
      <c r="BE27" s="10">
        <f t="shared" si="8"/>
        <v>2.0198026820972186</v>
      </c>
    </row>
    <row r="28" spans="1:57" x14ac:dyDescent="0.2">
      <c r="A28" s="58">
        <f t="shared" si="24"/>
        <v>1994</v>
      </c>
      <c r="B28" s="14">
        <v>5396</v>
      </c>
      <c r="C28" s="14">
        <v>23370</v>
      </c>
      <c r="D28" s="14">
        <v>37568</v>
      </c>
      <c r="E28" s="14">
        <v>53724</v>
      </c>
      <c r="F28" s="14">
        <v>96009</v>
      </c>
      <c r="G28" s="14">
        <v>89531</v>
      </c>
      <c r="H28" s="14">
        <v>3525</v>
      </c>
      <c r="I28" s="14">
        <f t="shared" si="9"/>
        <v>309123</v>
      </c>
      <c r="J28" s="14">
        <f t="shared" si="10"/>
        <v>305598</v>
      </c>
      <c r="K28" s="46">
        <v>524369</v>
      </c>
      <c r="L28" s="46">
        <v>1408288</v>
      </c>
      <c r="M28" s="46">
        <v>1426750</v>
      </c>
      <c r="N28" s="46">
        <v>1272362</v>
      </c>
      <c r="O28" s="46">
        <v>866136</v>
      </c>
      <c r="P28" s="46">
        <v>354213</v>
      </c>
      <c r="Q28" s="46">
        <v>331527</v>
      </c>
      <c r="R28" s="46">
        <v>6183645</v>
      </c>
      <c r="S28" s="46">
        <v>5852118</v>
      </c>
      <c r="T28" s="10">
        <f t="shared" si="11"/>
        <v>1.0290463395051959</v>
      </c>
      <c r="U28" s="10">
        <f t="shared" si="12"/>
        <v>1.6594617010157013</v>
      </c>
      <c r="V28" s="10">
        <f t="shared" si="13"/>
        <v>2.6331172244611878</v>
      </c>
      <c r="W28" s="10">
        <f t="shared" si="14"/>
        <v>4.2223832525649145</v>
      </c>
      <c r="X28" s="10">
        <f t="shared" si="15"/>
        <v>11.084748815428524</v>
      </c>
      <c r="Y28" s="10">
        <f t="shared" si="16"/>
        <v>25.276034476430848</v>
      </c>
      <c r="Z28" s="10">
        <f t="shared" si="17"/>
        <v>1.0632618157797102</v>
      </c>
      <c r="AA28" s="10">
        <f t="shared" si="18"/>
        <v>4.9990418272717791</v>
      </c>
      <c r="AB28" s="10">
        <f t="shared" si="19"/>
        <v>5.2220068016400214</v>
      </c>
      <c r="AD28" s="16" t="s">
        <v>49</v>
      </c>
      <c r="AE28" s="14">
        <v>4006</v>
      </c>
      <c r="AF28" s="14">
        <v>15925</v>
      </c>
      <c r="AG28" s="14">
        <v>21686</v>
      </c>
      <c r="AH28" s="14">
        <v>34779</v>
      </c>
      <c r="AI28" s="14">
        <v>49843</v>
      </c>
      <c r="AJ28" s="14">
        <v>872</v>
      </c>
      <c r="AK28" s="14"/>
      <c r="AL28" s="14">
        <f t="shared" si="20"/>
        <v>127111</v>
      </c>
      <c r="AM28" s="15">
        <f t="shared" si="21"/>
        <v>127111</v>
      </c>
      <c r="AN28" s="50">
        <v>498924</v>
      </c>
      <c r="AO28" s="50">
        <v>1384066</v>
      </c>
      <c r="AP28" s="50">
        <v>1428920</v>
      </c>
      <c r="AQ28" s="50">
        <v>1249864</v>
      </c>
      <c r="AR28" s="50">
        <v>836242</v>
      </c>
      <c r="AS28" s="50">
        <v>355876</v>
      </c>
      <c r="AT28" s="48">
        <v>353443</v>
      </c>
      <c r="AU28" s="48">
        <v>6107335</v>
      </c>
      <c r="AV28" s="48">
        <v>5753892</v>
      </c>
      <c r="AW28" s="10">
        <f t="shared" si="22"/>
        <v>0.80292790084261334</v>
      </c>
      <c r="AX28" s="10">
        <f t="shared" si="2"/>
        <v>1.1505954195825923</v>
      </c>
      <c r="AY28" s="10">
        <f t="shared" si="3"/>
        <v>1.5176496934747921</v>
      </c>
      <c r="AZ28" s="10">
        <f t="shared" si="4"/>
        <v>2.7826227493551299</v>
      </c>
      <c r="BA28" s="10">
        <f t="shared" si="5"/>
        <v>5.9603559735100609</v>
      </c>
      <c r="BB28" s="10">
        <f t="shared" si="6"/>
        <v>0.2450291674628241</v>
      </c>
      <c r="BC28" s="10">
        <f t="shared" si="23"/>
        <v>0</v>
      </c>
      <c r="BD28" s="10">
        <f t="shared" si="7"/>
        <v>2.0812842262623548</v>
      </c>
      <c r="BE28" s="10">
        <f t="shared" si="8"/>
        <v>2.2091307935567785</v>
      </c>
    </row>
    <row r="29" spans="1:57" x14ac:dyDescent="0.2">
      <c r="A29" s="58">
        <f t="shared" si="24"/>
        <v>1995</v>
      </c>
      <c r="B29" s="14">
        <v>5950</v>
      </c>
      <c r="C29" s="14">
        <v>24725</v>
      </c>
      <c r="D29" s="14">
        <v>40677</v>
      </c>
      <c r="E29" s="14">
        <v>57745</v>
      </c>
      <c r="F29" s="14">
        <v>102554</v>
      </c>
      <c r="G29" s="14">
        <v>89285</v>
      </c>
      <c r="H29" s="14">
        <v>3736</v>
      </c>
      <c r="I29" s="14">
        <f t="shared" si="9"/>
        <v>324672</v>
      </c>
      <c r="J29" s="14">
        <f t="shared" si="10"/>
        <v>320936</v>
      </c>
      <c r="K29" s="46">
        <v>519308</v>
      </c>
      <c r="L29" s="46">
        <v>1410129</v>
      </c>
      <c r="M29" s="46">
        <v>1436732</v>
      </c>
      <c r="N29" s="46">
        <v>1296621</v>
      </c>
      <c r="O29" s="46">
        <v>899444</v>
      </c>
      <c r="P29" s="46">
        <v>352124</v>
      </c>
      <c r="Q29" s="46">
        <v>333907</v>
      </c>
      <c r="R29" s="46">
        <v>6248265</v>
      </c>
      <c r="S29" s="46">
        <v>5914358</v>
      </c>
      <c r="T29" s="10">
        <f t="shared" si="11"/>
        <v>1.1457555054033444</v>
      </c>
      <c r="U29" s="10">
        <f t="shared" si="12"/>
        <v>1.7533856831538106</v>
      </c>
      <c r="V29" s="10">
        <f t="shared" si="13"/>
        <v>2.8312169562590657</v>
      </c>
      <c r="W29" s="10">
        <f t="shared" si="14"/>
        <v>4.4534987478993475</v>
      </c>
      <c r="X29" s="10">
        <f t="shared" si="15"/>
        <v>11.401932749565287</v>
      </c>
      <c r="Y29" s="10">
        <f t="shared" si="16"/>
        <v>25.356124547034568</v>
      </c>
      <c r="Z29" s="10">
        <f t="shared" si="17"/>
        <v>1.1188744171281226</v>
      </c>
      <c r="AA29" s="10">
        <f t="shared" si="18"/>
        <v>5.1961944635830903</v>
      </c>
      <c r="AB29" s="10">
        <f t="shared" si="19"/>
        <v>5.426387783762836</v>
      </c>
      <c r="AD29" s="16" t="s">
        <v>50</v>
      </c>
      <c r="AE29" s="14">
        <v>4345</v>
      </c>
      <c r="AF29" s="14">
        <v>17020</v>
      </c>
      <c r="AG29" s="14">
        <v>23467</v>
      </c>
      <c r="AH29" s="14">
        <v>37577</v>
      </c>
      <c r="AI29" s="14">
        <v>56382</v>
      </c>
      <c r="AJ29" s="14">
        <v>967</v>
      </c>
      <c r="AK29" s="14"/>
      <c r="AL29" s="14">
        <f t="shared" si="20"/>
        <v>139758</v>
      </c>
      <c r="AM29" s="15">
        <f t="shared" si="21"/>
        <v>139758</v>
      </c>
      <c r="AN29" s="50">
        <v>493710</v>
      </c>
      <c r="AO29" s="50">
        <v>1385416</v>
      </c>
      <c r="AP29" s="50">
        <v>1438802</v>
      </c>
      <c r="AQ29" s="50">
        <v>1280034</v>
      </c>
      <c r="AR29" s="50">
        <v>868081</v>
      </c>
      <c r="AS29" s="50">
        <v>355373</v>
      </c>
      <c r="AT29" s="48">
        <v>352815</v>
      </c>
      <c r="AU29" s="48">
        <v>6174231</v>
      </c>
      <c r="AV29" s="48">
        <v>5821416</v>
      </c>
      <c r="AW29" s="10">
        <f t="shared" si="22"/>
        <v>0.88007129691519315</v>
      </c>
      <c r="AX29" s="10">
        <f t="shared" si="2"/>
        <v>1.2285118693590951</v>
      </c>
      <c r="AY29" s="10">
        <f t="shared" si="3"/>
        <v>1.6310096872259003</v>
      </c>
      <c r="AZ29" s="10">
        <f t="shared" si="4"/>
        <v>2.9356251474570207</v>
      </c>
      <c r="BA29" s="10">
        <f t="shared" si="5"/>
        <v>6.4950160180904781</v>
      </c>
      <c r="BB29" s="10">
        <f t="shared" si="6"/>
        <v>0.27210846068778438</v>
      </c>
      <c r="BC29" s="10">
        <f t="shared" si="23"/>
        <v>0</v>
      </c>
      <c r="BD29" s="10">
        <f t="shared" si="7"/>
        <v>2.2635693416718619</v>
      </c>
      <c r="BE29" s="10">
        <f t="shared" si="8"/>
        <v>2.4007561047002999</v>
      </c>
    </row>
    <row r="30" spans="1:57" x14ac:dyDescent="0.2">
      <c r="A30" s="58">
        <f t="shared" si="24"/>
        <v>1996</v>
      </c>
      <c r="B30" s="14">
        <v>6397</v>
      </c>
      <c r="C30" s="14">
        <v>25871</v>
      </c>
      <c r="D30" s="14">
        <v>43769</v>
      </c>
      <c r="E30" s="14">
        <v>62226</v>
      </c>
      <c r="F30" s="14">
        <v>108894</v>
      </c>
      <c r="G30" s="14">
        <v>89201</v>
      </c>
      <c r="H30" s="14">
        <v>3898</v>
      </c>
      <c r="I30" s="14">
        <f t="shared" si="9"/>
        <v>340256</v>
      </c>
      <c r="J30" s="14">
        <f t="shared" si="10"/>
        <v>336358</v>
      </c>
      <c r="K30" s="46">
        <v>520171</v>
      </c>
      <c r="L30" s="46">
        <v>1411119</v>
      </c>
      <c r="M30" s="46">
        <v>1441622</v>
      </c>
      <c r="N30" s="46">
        <v>1325073</v>
      </c>
      <c r="O30" s="46">
        <v>932778</v>
      </c>
      <c r="P30" s="46">
        <v>352091</v>
      </c>
      <c r="Q30" s="46">
        <v>335788</v>
      </c>
      <c r="R30" s="46">
        <v>6318642</v>
      </c>
      <c r="S30" s="46">
        <v>5982854</v>
      </c>
      <c r="T30" s="10">
        <f t="shared" si="11"/>
        <v>1.2297878966724403</v>
      </c>
      <c r="U30" s="10">
        <f t="shared" si="12"/>
        <v>1.8333677032199267</v>
      </c>
      <c r="V30" s="10">
        <f t="shared" si="13"/>
        <v>3.0360940662670242</v>
      </c>
      <c r="W30" s="10">
        <f t="shared" si="14"/>
        <v>4.6960431613956359</v>
      </c>
      <c r="X30" s="10">
        <f t="shared" si="15"/>
        <v>11.674160411158924</v>
      </c>
      <c r="Y30" s="10">
        <f t="shared" si="16"/>
        <v>25.334643600660055</v>
      </c>
      <c r="Z30" s="10">
        <f t="shared" si="17"/>
        <v>1.1608514896303621</v>
      </c>
      <c r="AA30" s="10">
        <f t="shared" si="18"/>
        <v>5.3849545519432818</v>
      </c>
      <c r="AB30" s="10">
        <f t="shared" si="19"/>
        <v>5.6220325617172007</v>
      </c>
      <c r="AD30" s="16" t="s">
        <v>51</v>
      </c>
      <c r="AE30" s="14">
        <v>4642</v>
      </c>
      <c r="AF30" s="14">
        <v>18117</v>
      </c>
      <c r="AG30" s="14">
        <v>25693</v>
      </c>
      <c r="AH30" s="14">
        <v>41351</v>
      </c>
      <c r="AI30" s="14">
        <v>65430</v>
      </c>
      <c r="AJ30" s="14">
        <v>3746</v>
      </c>
      <c r="AK30" s="14"/>
      <c r="AL30" s="14">
        <f t="shared" si="20"/>
        <v>158979</v>
      </c>
      <c r="AM30" s="15">
        <f t="shared" si="21"/>
        <v>158979</v>
      </c>
      <c r="AN30" s="50">
        <v>494942</v>
      </c>
      <c r="AO30" s="50">
        <v>1387419</v>
      </c>
      <c r="AP30" s="50">
        <v>1447335</v>
      </c>
      <c r="AQ30" s="50">
        <v>1313397</v>
      </c>
      <c r="AR30" s="50">
        <v>900511</v>
      </c>
      <c r="AS30" s="50">
        <v>354905</v>
      </c>
      <c r="AT30" s="48">
        <v>352999</v>
      </c>
      <c r="AU30" s="48">
        <v>6251508</v>
      </c>
      <c r="AV30" s="48">
        <v>5898509</v>
      </c>
      <c r="AW30" s="10">
        <f t="shared" si="22"/>
        <v>0.93788767168678355</v>
      </c>
      <c r="AX30" s="10">
        <f t="shared" si="2"/>
        <v>1.3058059605641843</v>
      </c>
      <c r="AY30" s="10">
        <f t="shared" si="3"/>
        <v>1.7751937181094908</v>
      </c>
      <c r="AZ30" s="10">
        <f t="shared" si="4"/>
        <v>3.1484006739774797</v>
      </c>
      <c r="BA30" s="10">
        <f t="shared" si="5"/>
        <v>7.265874597867211</v>
      </c>
      <c r="BB30" s="10">
        <f t="shared" si="6"/>
        <v>1.0554937236725319</v>
      </c>
      <c r="BC30" s="10">
        <f t="shared" si="23"/>
        <v>0</v>
      </c>
      <c r="BD30" s="10">
        <f t="shared" si="7"/>
        <v>2.5430504127964002</v>
      </c>
      <c r="BE30" s="10">
        <f t="shared" si="8"/>
        <v>2.6952404412708364</v>
      </c>
    </row>
    <row r="31" spans="1:57" x14ac:dyDescent="0.2">
      <c r="A31" s="58">
        <f t="shared" si="24"/>
        <v>1997</v>
      </c>
      <c r="B31" s="14">
        <v>7161</v>
      </c>
      <c r="C31" s="14">
        <v>27019</v>
      </c>
      <c r="D31" s="14">
        <v>46502</v>
      </c>
      <c r="E31" s="14">
        <v>65097</v>
      </c>
      <c r="F31" s="14">
        <v>114126</v>
      </c>
      <c r="G31" s="14">
        <v>90482</v>
      </c>
      <c r="H31" s="14">
        <v>2220</v>
      </c>
      <c r="I31" s="14">
        <f t="shared" si="9"/>
        <v>352607</v>
      </c>
      <c r="J31" s="14">
        <f t="shared" si="10"/>
        <v>350387</v>
      </c>
      <c r="K31" s="46">
        <v>517889</v>
      </c>
      <c r="L31" s="46">
        <v>1405711</v>
      </c>
      <c r="M31" s="46">
        <v>1441630</v>
      </c>
      <c r="N31" s="46">
        <v>1330793</v>
      </c>
      <c r="O31" s="46">
        <v>987433</v>
      </c>
      <c r="P31" s="46">
        <v>359692</v>
      </c>
      <c r="Q31" s="46">
        <v>335719</v>
      </c>
      <c r="R31" s="46">
        <v>6378867</v>
      </c>
      <c r="S31" s="46">
        <v>6043148</v>
      </c>
      <c r="T31" s="10">
        <f t="shared" si="11"/>
        <v>1.3827287314463139</v>
      </c>
      <c r="U31" s="10">
        <f t="shared" si="12"/>
        <v>1.9220878260182923</v>
      </c>
      <c r="V31" s="10">
        <f t="shared" si="13"/>
        <v>3.2256542940976534</v>
      </c>
      <c r="W31" s="10">
        <f t="shared" si="14"/>
        <v>4.8915947108227948</v>
      </c>
      <c r="X31" s="10">
        <f t="shared" si="15"/>
        <v>11.557847469144741</v>
      </c>
      <c r="Y31" s="10">
        <f t="shared" si="16"/>
        <v>25.155410740300034</v>
      </c>
      <c r="Z31" s="10">
        <f t="shared" si="17"/>
        <v>0.66126730986330828</v>
      </c>
      <c r="AA31" s="10">
        <f t="shared" si="18"/>
        <v>5.5277371357640783</v>
      </c>
      <c r="AB31" s="10">
        <f t="shared" si="19"/>
        <v>5.7980873544715434</v>
      </c>
      <c r="AD31" s="16" t="s">
        <v>52</v>
      </c>
      <c r="AE31" s="14">
        <v>5152</v>
      </c>
      <c r="AF31" s="14">
        <v>19011</v>
      </c>
      <c r="AG31" s="14">
        <v>27458</v>
      </c>
      <c r="AH31" s="14">
        <v>43853</v>
      </c>
      <c r="AI31" s="14">
        <v>75454</v>
      </c>
      <c r="AJ31" s="14">
        <v>3979</v>
      </c>
      <c r="AK31" s="14"/>
      <c r="AL31" s="14">
        <f t="shared" si="20"/>
        <v>174907</v>
      </c>
      <c r="AM31" s="15">
        <f t="shared" si="21"/>
        <v>174907</v>
      </c>
      <c r="AN31" s="50">
        <v>493532</v>
      </c>
      <c r="AO31" s="50">
        <v>1386773</v>
      </c>
      <c r="AP31" s="50">
        <v>1452039</v>
      </c>
      <c r="AQ31" s="50">
        <v>1328379</v>
      </c>
      <c r="AR31" s="50">
        <v>953459</v>
      </c>
      <c r="AS31" s="50">
        <v>361729</v>
      </c>
      <c r="AT31" s="48">
        <v>350416</v>
      </c>
      <c r="AU31" s="48">
        <v>6326327</v>
      </c>
      <c r="AV31" s="48">
        <v>5975911</v>
      </c>
      <c r="AW31" s="10">
        <f t="shared" si="22"/>
        <v>1.0439039413857663</v>
      </c>
      <c r="AX31" s="10">
        <f t="shared" si="2"/>
        <v>1.3708804541190232</v>
      </c>
      <c r="AY31" s="10">
        <f t="shared" si="3"/>
        <v>1.8909960407399526</v>
      </c>
      <c r="AZ31" s="10">
        <f t="shared" si="4"/>
        <v>3.3012415884322168</v>
      </c>
      <c r="BA31" s="10">
        <f t="shared" si="5"/>
        <v>7.9137120736182673</v>
      </c>
      <c r="BB31" s="10">
        <f t="shared" si="6"/>
        <v>1.0999947474490572</v>
      </c>
      <c r="BC31" s="10">
        <f t="shared" si="23"/>
        <v>0</v>
      </c>
      <c r="BD31" s="10">
        <f t="shared" si="7"/>
        <v>2.7647480125513586</v>
      </c>
      <c r="BE31" s="10">
        <f t="shared" si="8"/>
        <v>2.9268675520769971</v>
      </c>
    </row>
    <row r="32" spans="1:57" x14ac:dyDescent="0.2">
      <c r="A32" s="58">
        <f t="shared" si="24"/>
        <v>1998</v>
      </c>
      <c r="B32" s="14">
        <v>7733</v>
      </c>
      <c r="C32" s="14">
        <v>27987</v>
      </c>
      <c r="D32" s="14">
        <v>48112</v>
      </c>
      <c r="E32" s="14">
        <v>68025</v>
      </c>
      <c r="F32" s="14">
        <v>115979</v>
      </c>
      <c r="G32" s="14">
        <v>91121</v>
      </c>
      <c r="H32" s="14">
        <v>2582</v>
      </c>
      <c r="I32" s="14">
        <f t="shared" si="9"/>
        <v>361539</v>
      </c>
      <c r="J32" s="14">
        <f t="shared" si="10"/>
        <v>358957</v>
      </c>
      <c r="K32" s="46">
        <v>519931</v>
      </c>
      <c r="L32" s="46">
        <v>1393538</v>
      </c>
      <c r="M32" s="46">
        <v>1441504</v>
      </c>
      <c r="N32" s="46">
        <v>1342997</v>
      </c>
      <c r="O32" s="46">
        <v>1035435</v>
      </c>
      <c r="P32" s="46">
        <v>369909</v>
      </c>
      <c r="Q32" s="46">
        <v>333578</v>
      </c>
      <c r="R32" s="46">
        <v>6436892</v>
      </c>
      <c r="S32" s="46">
        <v>6103314</v>
      </c>
      <c r="T32" s="10">
        <f t="shared" si="11"/>
        <v>1.4873127395750589</v>
      </c>
      <c r="U32" s="10">
        <f t="shared" si="12"/>
        <v>2.0083413584703105</v>
      </c>
      <c r="V32" s="10">
        <f t="shared" si="13"/>
        <v>3.3376251470686173</v>
      </c>
      <c r="W32" s="10">
        <f t="shared" si="14"/>
        <v>5.0651639579239562</v>
      </c>
      <c r="X32" s="10">
        <f t="shared" si="15"/>
        <v>11.200992819443035</v>
      </c>
      <c r="Y32" s="10">
        <f t="shared" si="16"/>
        <v>24.633355771284286</v>
      </c>
      <c r="Z32" s="10">
        <f t="shared" si="17"/>
        <v>0.77403186061430906</v>
      </c>
      <c r="AA32" s="10">
        <f t="shared" si="18"/>
        <v>5.6166702812475338</v>
      </c>
      <c r="AB32" s="10">
        <f t="shared" si="19"/>
        <v>5.8813457737878139</v>
      </c>
      <c r="AD32" s="16" t="s">
        <v>53</v>
      </c>
      <c r="AE32" s="14">
        <v>5445</v>
      </c>
      <c r="AF32" s="14">
        <v>20016</v>
      </c>
      <c r="AG32" s="14">
        <v>28597</v>
      </c>
      <c r="AH32" s="14">
        <v>46082</v>
      </c>
      <c r="AI32" s="14">
        <v>81312</v>
      </c>
      <c r="AJ32" s="14">
        <v>10345</v>
      </c>
      <c r="AK32" s="14"/>
      <c r="AL32" s="14">
        <f t="shared" si="20"/>
        <v>191797</v>
      </c>
      <c r="AM32" s="15">
        <f t="shared" si="21"/>
        <v>191797</v>
      </c>
      <c r="AN32" s="50">
        <v>495456</v>
      </c>
      <c r="AO32" s="50">
        <v>1376701</v>
      </c>
      <c r="AP32" s="50">
        <v>1454581</v>
      </c>
      <c r="AQ32" s="50">
        <v>1349264</v>
      </c>
      <c r="AR32" s="50">
        <v>1000568</v>
      </c>
      <c r="AS32" s="50">
        <v>370363</v>
      </c>
      <c r="AT32" s="48">
        <v>347086</v>
      </c>
      <c r="AU32" s="48">
        <v>6394019</v>
      </c>
      <c r="AV32" s="48">
        <v>6046933</v>
      </c>
      <c r="AW32" s="10">
        <f t="shared" si="22"/>
        <v>1.0989875993024609</v>
      </c>
      <c r="AX32" s="10">
        <f t="shared" si="2"/>
        <v>1.4539104714821882</v>
      </c>
      <c r="AY32" s="10">
        <f t="shared" si="3"/>
        <v>1.9659957059799351</v>
      </c>
      <c r="AZ32" s="10">
        <f t="shared" si="4"/>
        <v>3.4153434761469961</v>
      </c>
      <c r="BA32" s="10">
        <f t="shared" si="5"/>
        <v>8.126584100231069</v>
      </c>
      <c r="BB32" s="10">
        <f t="shared" si="6"/>
        <v>2.7932055847911372</v>
      </c>
      <c r="BC32" s="10">
        <f t="shared" si="23"/>
        <v>0</v>
      </c>
      <c r="BD32" s="10">
        <f t="shared" si="7"/>
        <v>2.9996313742577243</v>
      </c>
      <c r="BE32" s="10">
        <f t="shared" si="8"/>
        <v>3.171806269393096</v>
      </c>
    </row>
    <row r="33" spans="1:57" x14ac:dyDescent="0.2">
      <c r="A33" s="58">
        <f t="shared" si="24"/>
        <v>1999</v>
      </c>
      <c r="B33" s="14">
        <v>8384</v>
      </c>
      <c r="C33" s="14">
        <v>29197</v>
      </c>
      <c r="D33" s="14">
        <v>49799</v>
      </c>
      <c r="E33" s="14">
        <v>71816</v>
      </c>
      <c r="F33" s="14">
        <v>118652</v>
      </c>
      <c r="G33" s="14">
        <v>93097</v>
      </c>
      <c r="H33" s="14">
        <v>2395</v>
      </c>
      <c r="I33" s="14">
        <f t="shared" si="9"/>
        <v>373340</v>
      </c>
      <c r="J33" s="14">
        <f t="shared" si="10"/>
        <v>370945</v>
      </c>
      <c r="K33" s="46">
        <v>527380</v>
      </c>
      <c r="L33" s="46">
        <v>1379463</v>
      </c>
      <c r="M33" s="46">
        <v>1444554</v>
      </c>
      <c r="N33" s="46">
        <v>1360777</v>
      </c>
      <c r="O33" s="46">
        <v>1076994</v>
      </c>
      <c r="P33" s="46">
        <v>382630</v>
      </c>
      <c r="Q33" s="46">
        <v>331808</v>
      </c>
      <c r="R33" s="46">
        <v>6503606</v>
      </c>
      <c r="S33" s="46">
        <v>6171798</v>
      </c>
      <c r="T33" s="10">
        <f t="shared" si="11"/>
        <v>1.589745534529182</v>
      </c>
      <c r="U33" s="10">
        <f t="shared" si="12"/>
        <v>2.1165482510223184</v>
      </c>
      <c r="V33" s="10">
        <f t="shared" si="13"/>
        <v>3.4473616078042078</v>
      </c>
      <c r="W33" s="10">
        <f t="shared" si="14"/>
        <v>5.2775730336418087</v>
      </c>
      <c r="X33" s="10">
        <f t="shared" si="15"/>
        <v>11.016960168766028</v>
      </c>
      <c r="Y33" s="10">
        <f t="shared" si="16"/>
        <v>24.330815670491074</v>
      </c>
      <c r="Z33" s="10">
        <f t="shared" si="17"/>
        <v>0.72180297039251606</v>
      </c>
      <c r="AA33" s="10">
        <f t="shared" si="18"/>
        <v>5.7405076506787163</v>
      </c>
      <c r="AB33" s="10">
        <f t="shared" si="19"/>
        <v>6.0103230857523204</v>
      </c>
      <c r="AD33" s="16" t="s">
        <v>54</v>
      </c>
      <c r="AE33" s="14">
        <v>5742</v>
      </c>
      <c r="AF33" s="14">
        <v>20666</v>
      </c>
      <c r="AG33" s="14">
        <v>29938</v>
      </c>
      <c r="AH33" s="14">
        <v>49265</v>
      </c>
      <c r="AI33" s="14">
        <v>87254</v>
      </c>
      <c r="AJ33" s="14">
        <v>11477</v>
      </c>
      <c r="AK33" s="14"/>
      <c r="AL33" s="14">
        <f t="shared" si="20"/>
        <v>204342</v>
      </c>
      <c r="AM33" s="15">
        <f t="shared" si="21"/>
        <v>204342</v>
      </c>
      <c r="AN33" s="50">
        <v>503302</v>
      </c>
      <c r="AO33" s="50">
        <v>1363539</v>
      </c>
      <c r="AP33" s="50">
        <v>1461028</v>
      </c>
      <c r="AQ33" s="50">
        <v>1372342</v>
      </c>
      <c r="AR33" s="50">
        <v>1044414</v>
      </c>
      <c r="AS33" s="50">
        <v>381927</v>
      </c>
      <c r="AT33" s="48">
        <v>344044</v>
      </c>
      <c r="AU33" s="48">
        <v>6470596</v>
      </c>
      <c r="AV33" s="48">
        <v>6126552</v>
      </c>
      <c r="AW33" s="10">
        <f t="shared" si="22"/>
        <v>1.1408657227668477</v>
      </c>
      <c r="AX33" s="10">
        <f t="shared" si="2"/>
        <v>1.5156148815692108</v>
      </c>
      <c r="AY33" s="10">
        <f t="shared" si="3"/>
        <v>2.0491051506199747</v>
      </c>
      <c r="AZ33" s="10">
        <f t="shared" si="4"/>
        <v>3.5898485945923095</v>
      </c>
      <c r="BA33" s="10">
        <f t="shared" si="5"/>
        <v>8.3543499033908013</v>
      </c>
      <c r="BB33" s="10">
        <f t="shared" si="6"/>
        <v>3.0050245203926402</v>
      </c>
      <c r="BC33" s="10">
        <f t="shared" si="23"/>
        <v>0</v>
      </c>
      <c r="BD33" s="10">
        <f t="shared" si="7"/>
        <v>3.158008937662002</v>
      </c>
      <c r="BE33" s="10">
        <f t="shared" si="8"/>
        <v>3.3353507813203906</v>
      </c>
    </row>
    <row r="34" spans="1:57" x14ac:dyDescent="0.2">
      <c r="A34" s="58">
        <f t="shared" si="24"/>
        <v>2000</v>
      </c>
      <c r="B34" s="14">
        <v>8896</v>
      </c>
      <c r="C34" s="14">
        <v>30157</v>
      </c>
      <c r="D34" s="14">
        <v>50948</v>
      </c>
      <c r="E34" s="14">
        <v>74649</v>
      </c>
      <c r="F34" s="14">
        <v>120293</v>
      </c>
      <c r="G34" s="14">
        <v>95403</v>
      </c>
      <c r="H34" s="14">
        <v>2005</v>
      </c>
      <c r="I34" s="14">
        <f t="shared" si="9"/>
        <v>382351</v>
      </c>
      <c r="J34" s="14">
        <f t="shared" si="10"/>
        <v>380346</v>
      </c>
      <c r="K34" s="46">
        <v>536153</v>
      </c>
      <c r="L34" s="46">
        <v>1365874</v>
      </c>
      <c r="M34" s="46">
        <v>1448270</v>
      </c>
      <c r="N34" s="46">
        <v>1378980</v>
      </c>
      <c r="O34" s="46">
        <v>1117573</v>
      </c>
      <c r="P34" s="46">
        <v>398235</v>
      </c>
      <c r="Q34" s="46">
        <v>329907</v>
      </c>
      <c r="R34" s="46">
        <v>6574992</v>
      </c>
      <c r="S34" s="46">
        <v>6245085</v>
      </c>
      <c r="T34" s="10">
        <f t="shared" si="11"/>
        <v>1.6592278696566092</v>
      </c>
      <c r="U34" s="10">
        <f t="shared" si="12"/>
        <v>2.2078903324904053</v>
      </c>
      <c r="V34" s="10">
        <f t="shared" si="13"/>
        <v>3.5178523341642101</v>
      </c>
      <c r="W34" s="10">
        <f t="shared" si="14"/>
        <v>5.4133489970848023</v>
      </c>
      <c r="X34" s="10">
        <f t="shared" si="15"/>
        <v>10.763771136203184</v>
      </c>
      <c r="Y34" s="10">
        <f t="shared" si="16"/>
        <v>23.956457870352931</v>
      </c>
      <c r="Z34" s="10">
        <f t="shared" si="17"/>
        <v>0.60774703173924771</v>
      </c>
      <c r="AA34" s="10">
        <f t="shared" si="18"/>
        <v>5.8152314101674953</v>
      </c>
      <c r="AB34" s="10">
        <f t="shared" si="19"/>
        <v>6.0903254319196618</v>
      </c>
      <c r="AD34" s="16" t="s">
        <v>55</v>
      </c>
      <c r="AE34" s="14">
        <v>6016</v>
      </c>
      <c r="AF34" s="14">
        <v>21252</v>
      </c>
      <c r="AG34" s="14">
        <v>31152</v>
      </c>
      <c r="AH34" s="14">
        <v>51766</v>
      </c>
      <c r="AI34" s="14">
        <v>92575</v>
      </c>
      <c r="AJ34" s="14">
        <v>17168</v>
      </c>
      <c r="AK34" s="14"/>
      <c r="AL34" s="14">
        <f t="shared" si="20"/>
        <v>219929</v>
      </c>
      <c r="AM34" s="15">
        <f t="shared" si="21"/>
        <v>219929</v>
      </c>
      <c r="AN34" s="50">
        <v>513400</v>
      </c>
      <c r="AO34" s="50">
        <v>1351398</v>
      </c>
      <c r="AP34" s="50">
        <v>1466105</v>
      </c>
      <c r="AQ34" s="50">
        <v>1394946</v>
      </c>
      <c r="AR34" s="50">
        <v>1089714</v>
      </c>
      <c r="AS34" s="50">
        <v>394318</v>
      </c>
      <c r="AT34" s="48">
        <v>342887</v>
      </c>
      <c r="AU34" s="48">
        <v>6552768</v>
      </c>
      <c r="AV34" s="48">
        <v>6209881</v>
      </c>
      <c r="AW34" s="10">
        <f t="shared" si="22"/>
        <v>1.1717958706661473</v>
      </c>
      <c r="AX34" s="10">
        <f t="shared" si="2"/>
        <v>1.5725937140649904</v>
      </c>
      <c r="AY34" s="10">
        <f t="shared" si="3"/>
        <v>2.1248137070673656</v>
      </c>
      <c r="AZ34" s="10">
        <f t="shared" si="4"/>
        <v>3.7109680231349458</v>
      </c>
      <c r="BA34" s="10">
        <f t="shared" si="5"/>
        <v>8.4953483207520506</v>
      </c>
      <c r="BB34" s="10">
        <f t="shared" si="6"/>
        <v>4.3538463879406981</v>
      </c>
      <c r="BC34" s="10">
        <f t="shared" si="23"/>
        <v>0</v>
      </c>
      <c r="BD34" s="10">
        <f t="shared" si="7"/>
        <v>3.356276309492416</v>
      </c>
      <c r="BE34" s="10">
        <f t="shared" si="8"/>
        <v>3.5415976570243459</v>
      </c>
    </row>
    <row r="35" spans="1:57" x14ac:dyDescent="0.2">
      <c r="A35" s="58">
        <f t="shared" si="24"/>
        <v>2001</v>
      </c>
      <c r="B35" s="14">
        <v>9245</v>
      </c>
      <c r="C35" s="14">
        <v>31097</v>
      </c>
      <c r="D35" s="14">
        <v>52379</v>
      </c>
      <c r="E35" s="14">
        <v>77674</v>
      </c>
      <c r="F35" s="14">
        <v>122360</v>
      </c>
      <c r="G35" s="14">
        <v>96851</v>
      </c>
      <c r="H35" s="14">
        <v>2748</v>
      </c>
      <c r="I35" s="14">
        <f t="shared" si="9"/>
        <v>392354</v>
      </c>
      <c r="J35" s="14">
        <f t="shared" si="10"/>
        <v>389606</v>
      </c>
      <c r="K35" s="46">
        <v>546919</v>
      </c>
      <c r="L35" s="46">
        <v>1348842</v>
      </c>
      <c r="M35" s="46">
        <v>1459328</v>
      </c>
      <c r="N35" s="46">
        <v>1400829</v>
      </c>
      <c r="O35" s="46">
        <v>1157550</v>
      </c>
      <c r="P35" s="46">
        <v>411183</v>
      </c>
      <c r="Q35" s="46">
        <v>333321</v>
      </c>
      <c r="R35" s="46">
        <v>6657972</v>
      </c>
      <c r="S35" s="46">
        <v>6324651</v>
      </c>
      <c r="T35" s="10">
        <f t="shared" si="11"/>
        <v>1.6903782827073115</v>
      </c>
      <c r="U35" s="10">
        <f t="shared" si="12"/>
        <v>2.3054590530247427</v>
      </c>
      <c r="V35" s="10">
        <f t="shared" si="13"/>
        <v>3.5892547802824311</v>
      </c>
      <c r="W35" s="10">
        <f t="shared" si="14"/>
        <v>5.5448595081912213</v>
      </c>
      <c r="X35" s="10">
        <f t="shared" si="15"/>
        <v>10.570601701870331</v>
      </c>
      <c r="Y35" s="10">
        <f t="shared" si="16"/>
        <v>23.554232543660607</v>
      </c>
      <c r="Z35" s="10">
        <f t="shared" si="17"/>
        <v>0.82443050392864525</v>
      </c>
      <c r="AA35" s="10">
        <f t="shared" si="18"/>
        <v>5.8929956449201049</v>
      </c>
      <c r="AB35" s="10">
        <f t="shared" si="19"/>
        <v>6.1601185583204519</v>
      </c>
      <c r="AD35" s="16" t="s">
        <v>56</v>
      </c>
      <c r="AE35" s="14">
        <v>6148</v>
      </c>
      <c r="AF35" s="14">
        <v>21883</v>
      </c>
      <c r="AG35" s="14">
        <v>32410</v>
      </c>
      <c r="AH35" s="14">
        <v>54758</v>
      </c>
      <c r="AI35" s="14">
        <v>97696</v>
      </c>
      <c r="AJ35" s="14">
        <v>18677</v>
      </c>
      <c r="AK35" s="14"/>
      <c r="AL35" s="14">
        <f t="shared" si="20"/>
        <v>231572</v>
      </c>
      <c r="AM35" s="15">
        <f t="shared" si="21"/>
        <v>231572</v>
      </c>
      <c r="AN35" s="50">
        <v>525050</v>
      </c>
      <c r="AO35" s="50">
        <v>1335095</v>
      </c>
      <c r="AP35" s="50">
        <v>1481305</v>
      </c>
      <c r="AQ35" s="50">
        <v>1419581</v>
      </c>
      <c r="AR35" s="50">
        <v>1136414</v>
      </c>
      <c r="AS35" s="50">
        <v>405285</v>
      </c>
      <c r="AT35" s="48">
        <v>344577</v>
      </c>
      <c r="AU35" s="48">
        <v>6647307</v>
      </c>
      <c r="AV35" s="48">
        <v>6302730</v>
      </c>
      <c r="AW35" s="10">
        <f t="shared" si="22"/>
        <v>1.1709361013236834</v>
      </c>
      <c r="AX35" s="10">
        <f t="shared" si="2"/>
        <v>1.639059392777293</v>
      </c>
      <c r="AY35" s="10">
        <f t="shared" si="3"/>
        <v>2.1879356378328567</v>
      </c>
      <c r="AZ35" s="10">
        <f t="shared" si="4"/>
        <v>3.8573353686756864</v>
      </c>
      <c r="BA35" s="10">
        <f t="shared" si="5"/>
        <v>8.5968669868551419</v>
      </c>
      <c r="BB35" s="10">
        <f t="shared" si="6"/>
        <v>4.6083620168523378</v>
      </c>
      <c r="BC35" s="10">
        <f t="shared" si="23"/>
        <v>0</v>
      </c>
      <c r="BD35" s="10">
        <f t="shared" si="7"/>
        <v>3.483696480394241</v>
      </c>
      <c r="BE35" s="10">
        <f t="shared" si="8"/>
        <v>3.6741538983900623</v>
      </c>
    </row>
    <row r="36" spans="1:57" x14ac:dyDescent="0.2">
      <c r="A36" s="58">
        <f t="shared" si="24"/>
        <v>2002</v>
      </c>
      <c r="B36" s="14">
        <v>9648</v>
      </c>
      <c r="C36" s="8">
        <v>32650</v>
      </c>
      <c r="D36" s="8">
        <v>54141</v>
      </c>
      <c r="E36" s="8">
        <v>81767</v>
      </c>
      <c r="F36" s="14">
        <v>126643</v>
      </c>
      <c r="G36" s="8">
        <v>98886</v>
      </c>
      <c r="H36" s="14">
        <v>3158</v>
      </c>
      <c r="I36" s="14">
        <f t="shared" si="9"/>
        <v>406893</v>
      </c>
      <c r="J36" s="14">
        <f t="shared" si="10"/>
        <v>403735</v>
      </c>
      <c r="K36" s="46">
        <v>552961</v>
      </c>
      <c r="L36" s="46">
        <v>1350880</v>
      </c>
      <c r="M36" s="46">
        <v>1467260</v>
      </c>
      <c r="N36" s="46">
        <v>1426185</v>
      </c>
      <c r="O36" s="46">
        <v>1190468</v>
      </c>
      <c r="P36" s="46">
        <v>423058</v>
      </c>
      <c r="Q36" s="46">
        <v>341402</v>
      </c>
      <c r="R36" s="46">
        <v>6752214</v>
      </c>
      <c r="S36" s="46">
        <v>6410812</v>
      </c>
      <c r="T36" s="10">
        <f t="shared" si="11"/>
        <v>1.7447885113054988</v>
      </c>
      <c r="U36" s="10">
        <f t="shared" si="12"/>
        <v>2.4169430297287695</v>
      </c>
      <c r="V36" s="10">
        <f t="shared" si="13"/>
        <v>3.689939070103458</v>
      </c>
      <c r="W36" s="10">
        <f t="shared" si="14"/>
        <v>5.7332674232305063</v>
      </c>
      <c r="X36" s="10">
        <f t="shared" si="15"/>
        <v>10.638085190026107</v>
      </c>
      <c r="Y36" s="10">
        <f t="shared" si="16"/>
        <v>23.374100005200233</v>
      </c>
      <c r="Z36" s="10">
        <f t="shared" si="17"/>
        <v>0.92500922665948071</v>
      </c>
      <c r="AA36" s="10">
        <f t="shared" si="18"/>
        <v>6.0260678941751546</v>
      </c>
      <c r="AB36" s="10">
        <f t="shared" si="19"/>
        <v>6.2977201639979459</v>
      </c>
      <c r="AD36" s="16" t="s">
        <v>57</v>
      </c>
      <c r="AE36" s="14">
        <v>6436</v>
      </c>
      <c r="AF36" s="8">
        <v>22769</v>
      </c>
      <c r="AG36" s="8">
        <v>34102</v>
      </c>
      <c r="AH36" s="8">
        <v>58510</v>
      </c>
      <c r="AI36" s="14">
        <v>104402</v>
      </c>
      <c r="AJ36" s="8">
        <v>25803</v>
      </c>
      <c r="AK36" s="14"/>
      <c r="AL36" s="14">
        <f t="shared" si="20"/>
        <v>252022</v>
      </c>
      <c r="AM36" s="15">
        <f t="shared" si="21"/>
        <v>252022</v>
      </c>
      <c r="AN36" s="50">
        <v>531137</v>
      </c>
      <c r="AO36" s="50">
        <v>1328607</v>
      </c>
      <c r="AP36" s="50">
        <v>1489524</v>
      </c>
      <c r="AQ36" s="50">
        <v>1445084</v>
      </c>
      <c r="AR36" s="50">
        <v>1175732</v>
      </c>
      <c r="AS36" s="50">
        <v>416226</v>
      </c>
      <c r="AT36" s="48">
        <v>352056</v>
      </c>
      <c r="AU36" s="48">
        <v>6738366</v>
      </c>
      <c r="AV36" s="48">
        <v>6386310</v>
      </c>
      <c r="AW36" s="10">
        <f t="shared" si="22"/>
        <v>1.2117400971877312</v>
      </c>
      <c r="AX36" s="10">
        <f t="shared" si="2"/>
        <v>1.7137498146555001</v>
      </c>
      <c r="AY36" s="10">
        <f t="shared" si="3"/>
        <v>2.2894562289697915</v>
      </c>
      <c r="AZ36" s="10">
        <f t="shared" si="4"/>
        <v>4.0488995795400129</v>
      </c>
      <c r="BA36" s="10">
        <f t="shared" si="5"/>
        <v>8.8797447037249988</v>
      </c>
      <c r="BB36" s="10">
        <f t="shared" si="6"/>
        <v>6.1992763546727021</v>
      </c>
      <c r="BC36" s="10">
        <f t="shared" si="23"/>
        <v>0</v>
      </c>
      <c r="BD36" s="10">
        <f t="shared" si="7"/>
        <v>3.7401055389392619</v>
      </c>
      <c r="BE36" s="10">
        <f t="shared" si="8"/>
        <v>3.9462851004727302</v>
      </c>
    </row>
    <row r="37" spans="1:57" x14ac:dyDescent="0.2">
      <c r="A37" s="58">
        <f t="shared" si="24"/>
        <v>2003</v>
      </c>
      <c r="B37" s="8">
        <v>9449</v>
      </c>
      <c r="C37" s="8">
        <v>33651</v>
      </c>
      <c r="D37" s="8">
        <v>54651</v>
      </c>
      <c r="E37" s="8">
        <v>83894</v>
      </c>
      <c r="F37" s="8">
        <v>128285</v>
      </c>
      <c r="G37" s="8">
        <v>98078</v>
      </c>
      <c r="H37" s="8">
        <v>4769</v>
      </c>
      <c r="I37" s="14">
        <f t="shared" si="9"/>
        <v>412777</v>
      </c>
      <c r="J37" s="14">
        <f t="shared" si="10"/>
        <v>408008</v>
      </c>
      <c r="K37" s="46">
        <v>556332</v>
      </c>
      <c r="L37" s="46">
        <v>1363038</v>
      </c>
      <c r="M37" s="46">
        <v>1468601</v>
      </c>
      <c r="N37" s="46">
        <v>1448013</v>
      </c>
      <c r="O37" s="46">
        <v>1225353</v>
      </c>
      <c r="P37" s="46">
        <v>433865</v>
      </c>
      <c r="Q37" s="46">
        <v>350695</v>
      </c>
      <c r="R37" s="46">
        <v>6845897</v>
      </c>
      <c r="S37" s="46">
        <v>6495202</v>
      </c>
      <c r="T37" s="10">
        <f t="shared" si="11"/>
        <v>1.6984462515188772</v>
      </c>
      <c r="U37" s="10">
        <f t="shared" si="12"/>
        <v>2.4688233196726723</v>
      </c>
      <c r="V37" s="10">
        <f t="shared" si="13"/>
        <v>3.7212966626061128</v>
      </c>
      <c r="W37" s="10">
        <f t="shared" si="14"/>
        <v>5.7937325148323939</v>
      </c>
      <c r="X37" s="10">
        <f t="shared" si="15"/>
        <v>10.469228051018769</v>
      </c>
      <c r="Y37" s="10">
        <f t="shared" si="16"/>
        <v>22.605649222684477</v>
      </c>
      <c r="Z37" s="10">
        <f t="shared" si="17"/>
        <v>1.3598711130754644</v>
      </c>
      <c r="AA37" s="10">
        <f t="shared" si="18"/>
        <v>6.0295531761579237</v>
      </c>
      <c r="AB37" s="10">
        <f t="shared" si="19"/>
        <v>6.2816830023146322</v>
      </c>
      <c r="AD37" s="16" t="s">
        <v>58</v>
      </c>
      <c r="AE37" s="8">
        <v>6399</v>
      </c>
      <c r="AF37" s="8">
        <v>23243</v>
      </c>
      <c r="AG37" s="8">
        <v>34751</v>
      </c>
      <c r="AH37" s="8">
        <v>60138</v>
      </c>
      <c r="AI37" s="8">
        <v>107596</v>
      </c>
      <c r="AJ37" s="8">
        <v>28430</v>
      </c>
      <c r="AK37" s="14"/>
      <c r="AL37" s="14">
        <f t="shared" si="20"/>
        <v>260557</v>
      </c>
      <c r="AM37" s="15">
        <f t="shared" si="21"/>
        <v>260557</v>
      </c>
      <c r="AN37" s="50">
        <v>535394</v>
      </c>
      <c r="AO37" s="50">
        <v>1336284</v>
      </c>
      <c r="AP37" s="50">
        <v>1492161</v>
      </c>
      <c r="AQ37" s="50">
        <v>1468639</v>
      </c>
      <c r="AR37" s="50">
        <v>1216207</v>
      </c>
      <c r="AS37" s="50">
        <v>427212</v>
      </c>
      <c r="AT37" s="48">
        <v>360951</v>
      </c>
      <c r="AU37" s="48">
        <v>6836848</v>
      </c>
      <c r="AV37" s="48">
        <v>6475897</v>
      </c>
      <c r="AW37" s="10">
        <f t="shared" si="22"/>
        <v>1.1951945669917854</v>
      </c>
      <c r="AX37" s="10">
        <f t="shared" si="2"/>
        <v>1.7393757614399332</v>
      </c>
      <c r="AY37" s="10">
        <f t="shared" si="3"/>
        <v>2.3289041866125704</v>
      </c>
      <c r="AZ37" s="10">
        <f t="shared" si="4"/>
        <v>4.0948115908674625</v>
      </c>
      <c r="BA37" s="10">
        <f t="shared" si="5"/>
        <v>8.8468492616799601</v>
      </c>
      <c r="BB37" s="10">
        <f t="shared" si="6"/>
        <v>6.6547756149171837</v>
      </c>
      <c r="BC37" s="10">
        <f t="shared" si="23"/>
        <v>0</v>
      </c>
      <c r="BD37" s="10">
        <f t="shared" si="7"/>
        <v>3.811069077446215</v>
      </c>
      <c r="BE37" s="10">
        <f t="shared" si="8"/>
        <v>4.0234889467821988</v>
      </c>
    </row>
    <row r="38" spans="1:57" x14ac:dyDescent="0.2">
      <c r="A38" s="58">
        <f t="shared" si="24"/>
        <v>2004</v>
      </c>
      <c r="B38" s="10">
        <v>10139</v>
      </c>
      <c r="C38" s="10">
        <v>34670</v>
      </c>
      <c r="D38" s="10">
        <v>55321</v>
      </c>
      <c r="E38" s="10">
        <v>86222</v>
      </c>
      <c r="F38" s="10">
        <v>128892</v>
      </c>
      <c r="G38" s="10">
        <v>98103</v>
      </c>
      <c r="H38" s="10">
        <v>5482</v>
      </c>
      <c r="I38" s="14">
        <f t="shared" si="9"/>
        <v>418829</v>
      </c>
      <c r="J38" s="14">
        <f t="shared" si="10"/>
        <v>413347</v>
      </c>
      <c r="K38" s="46">
        <v>558576</v>
      </c>
      <c r="L38" s="46">
        <v>1378580</v>
      </c>
      <c r="M38" s="46">
        <v>1469313</v>
      </c>
      <c r="N38" s="46">
        <v>1466458</v>
      </c>
      <c r="O38" s="46">
        <v>1250039</v>
      </c>
      <c r="P38" s="46">
        <v>450490</v>
      </c>
      <c r="Q38" s="46">
        <v>361124</v>
      </c>
      <c r="R38" s="46">
        <v>6934580</v>
      </c>
      <c r="S38" s="46">
        <v>6573456</v>
      </c>
      <c r="T38" s="10">
        <f t="shared" si="11"/>
        <v>1.815151384950302</v>
      </c>
      <c r="U38" s="10">
        <f t="shared" si="12"/>
        <v>2.514906643067504</v>
      </c>
      <c r="V38" s="10">
        <f t="shared" si="13"/>
        <v>3.7650929379921094</v>
      </c>
      <c r="W38" s="10">
        <f t="shared" si="14"/>
        <v>5.8796092353139331</v>
      </c>
      <c r="X38" s="10">
        <f t="shared" si="15"/>
        <v>10.311038295605176</v>
      </c>
      <c r="Y38" s="10">
        <f t="shared" si="16"/>
        <v>21.776953983440254</v>
      </c>
      <c r="Z38" s="10">
        <f t="shared" si="17"/>
        <v>1.518038125408447</v>
      </c>
      <c r="AA38" s="10">
        <f t="shared" si="18"/>
        <v>6.0397168970579322</v>
      </c>
      <c r="AB38" s="10">
        <f t="shared" si="19"/>
        <v>6.2881230208280083</v>
      </c>
      <c r="AD38" s="16" t="s">
        <v>73</v>
      </c>
      <c r="AE38" s="10">
        <v>6692</v>
      </c>
      <c r="AF38" s="10">
        <v>23998</v>
      </c>
      <c r="AG38" s="10">
        <v>35572</v>
      </c>
      <c r="AH38" s="10">
        <v>62740</v>
      </c>
      <c r="AI38" s="10">
        <v>110841</v>
      </c>
      <c r="AJ38" s="10">
        <v>37514</v>
      </c>
      <c r="AK38" s="10">
        <v>556</v>
      </c>
      <c r="AL38" s="14">
        <f t="shared" si="20"/>
        <v>277913</v>
      </c>
      <c r="AM38" s="15">
        <f t="shared" si="21"/>
        <v>277357</v>
      </c>
      <c r="AN38" s="50">
        <v>537532</v>
      </c>
      <c r="AO38" s="50">
        <v>1345864</v>
      </c>
      <c r="AP38" s="50">
        <v>1491176</v>
      </c>
      <c r="AQ38" s="50">
        <v>1488091</v>
      </c>
      <c r="AR38" s="50">
        <v>1246911</v>
      </c>
      <c r="AS38" s="50">
        <v>444830</v>
      </c>
      <c r="AT38" s="48">
        <v>371550</v>
      </c>
      <c r="AU38" s="48">
        <v>6925954</v>
      </c>
      <c r="AV38" s="48">
        <v>6554404</v>
      </c>
      <c r="AW38" s="10">
        <f t="shared" si="22"/>
        <v>1.2449491379117894</v>
      </c>
      <c r="AX38" s="10">
        <f t="shared" si="2"/>
        <v>1.7830924967158643</v>
      </c>
      <c r="AY38" s="10">
        <f t="shared" si="3"/>
        <v>2.3854997666271456</v>
      </c>
      <c r="AZ38" s="10">
        <f t="shared" si="4"/>
        <v>4.2161400075667421</v>
      </c>
      <c r="BA38" s="10">
        <f t="shared" si="5"/>
        <v>8.8892471074519346</v>
      </c>
      <c r="BB38" s="10">
        <f t="shared" si="6"/>
        <v>8.4333340826832721</v>
      </c>
      <c r="BC38" s="10">
        <f t="shared" si="23"/>
        <v>0.14964338581617548</v>
      </c>
      <c r="BD38" s="10">
        <f t="shared" si="7"/>
        <v>4.0126313284783581</v>
      </c>
      <c r="BE38" s="10">
        <f t="shared" si="8"/>
        <v>4.231612820936884</v>
      </c>
    </row>
    <row r="39" spans="1:57" x14ac:dyDescent="0.2">
      <c r="A39" s="58">
        <f t="shared" si="24"/>
        <v>2005</v>
      </c>
      <c r="B39" s="8">
        <v>10460</v>
      </c>
      <c r="C39" s="8">
        <f>16730+18455</f>
        <v>35185</v>
      </c>
      <c r="D39" s="8">
        <f>24582+30985</f>
        <v>55567</v>
      </c>
      <c r="E39" s="8">
        <f>40103+47120</f>
        <v>87223</v>
      </c>
      <c r="F39" s="8">
        <f>54448+73732</f>
        <v>128180</v>
      </c>
      <c r="G39" s="8">
        <v>97861</v>
      </c>
      <c r="H39" s="8">
        <v>5597</v>
      </c>
      <c r="I39" s="14">
        <f t="shared" si="9"/>
        <v>420073</v>
      </c>
      <c r="J39" s="14">
        <f t="shared" si="10"/>
        <v>414476</v>
      </c>
      <c r="K39" s="46">
        <v>562517</v>
      </c>
      <c r="L39" s="46">
        <v>1400541</v>
      </c>
      <c r="M39" s="46">
        <v>1474923</v>
      </c>
      <c r="N39" s="46">
        <v>1477734</v>
      </c>
      <c r="O39" s="46">
        <v>1274528</v>
      </c>
      <c r="P39" s="46">
        <v>469508</v>
      </c>
      <c r="Q39" s="46">
        <v>372941</v>
      </c>
      <c r="R39" s="46">
        <v>7032692</v>
      </c>
      <c r="S39" s="46">
        <v>6659751</v>
      </c>
      <c r="T39" s="10">
        <f t="shared" si="11"/>
        <v>1.8594993573527556</v>
      </c>
      <c r="U39" s="10">
        <f t="shared" si="12"/>
        <v>2.5122434830540481</v>
      </c>
      <c r="V39" s="10">
        <f t="shared" si="13"/>
        <v>3.7674509109967098</v>
      </c>
      <c r="W39" s="10">
        <f>E39/N39*100</f>
        <v>5.902483126191858</v>
      </c>
      <c r="X39" s="10">
        <f>F39/O39*100</f>
        <v>10.057056416179167</v>
      </c>
      <c r="Y39" s="10">
        <f t="shared" si="16"/>
        <v>20.843308314235326</v>
      </c>
      <c r="Z39" s="10">
        <f t="shared" si="17"/>
        <v>1.5007735808076881</v>
      </c>
      <c r="AA39" s="10">
        <f t="shared" si="18"/>
        <v>5.9731465561125106</v>
      </c>
      <c r="AB39" s="10">
        <f t="shared" si="19"/>
        <v>6.2235960473597283</v>
      </c>
      <c r="AD39" s="16" t="s">
        <v>79</v>
      </c>
      <c r="AE39" s="8">
        <v>6833</v>
      </c>
      <c r="AF39" s="8">
        <f>11994+12626</f>
        <v>24620</v>
      </c>
      <c r="AG39" s="8">
        <f>16228+19760</f>
        <v>35988</v>
      </c>
      <c r="AH39" s="8">
        <f>26971+37261</f>
        <v>64232</v>
      </c>
      <c r="AI39" s="8">
        <f>46994+66566</f>
        <v>113560</v>
      </c>
      <c r="AJ39" s="8">
        <f>40703</f>
        <v>40703</v>
      </c>
      <c r="AK39" s="8">
        <v>773</v>
      </c>
      <c r="AL39" s="14">
        <f t="shared" si="20"/>
        <v>286709</v>
      </c>
      <c r="AM39" s="15">
        <f t="shared" si="21"/>
        <v>285936</v>
      </c>
      <c r="AN39" s="50">
        <v>538285</v>
      </c>
      <c r="AO39" s="50">
        <v>1366660</v>
      </c>
      <c r="AP39" s="50">
        <v>1493993</v>
      </c>
      <c r="AQ39" s="50">
        <v>1501004</v>
      </c>
      <c r="AR39" s="50">
        <v>1277373</v>
      </c>
      <c r="AS39" s="50">
        <v>465778</v>
      </c>
      <c r="AT39" s="48">
        <v>381924</v>
      </c>
      <c r="AU39" s="48">
        <v>7025017</v>
      </c>
      <c r="AV39" s="48">
        <v>6643093</v>
      </c>
      <c r="AW39" s="10">
        <f t="shared" si="22"/>
        <v>1.2694018967647249</v>
      </c>
      <c r="AX39" s="10">
        <f t="shared" si="2"/>
        <v>1.801472202303426</v>
      </c>
      <c r="AY39" s="10">
        <f t="shared" si="3"/>
        <v>2.4088466277954446</v>
      </c>
      <c r="AZ39" s="10">
        <f>AH39/AQ39*100</f>
        <v>4.2792690758985321</v>
      </c>
      <c r="BA39" s="10">
        <f>AI39/AR39*100</f>
        <v>8.8901205834161203</v>
      </c>
      <c r="BB39" s="10">
        <f t="shared" si="6"/>
        <v>8.7387124338204032</v>
      </c>
      <c r="BC39" s="10">
        <f t="shared" si="23"/>
        <v>0.20239628826677561</v>
      </c>
      <c r="BD39" s="10">
        <f t="shared" si="7"/>
        <v>4.0812570275630646</v>
      </c>
      <c r="BE39" s="10">
        <f t="shared" si="8"/>
        <v>4.3042600788518239</v>
      </c>
    </row>
    <row r="40" spans="1:57" ht="15" x14ac:dyDescent="0.25">
      <c r="A40" s="58">
        <f t="shared" si="24"/>
        <v>2006</v>
      </c>
      <c r="B40" s="41">
        <v>10566</v>
      </c>
      <c r="C40" s="41">
        <v>35248</v>
      </c>
      <c r="D40" s="41">
        <v>54516</v>
      </c>
      <c r="E40" s="41">
        <v>86639</v>
      </c>
      <c r="F40" s="41">
        <v>126293</v>
      </c>
      <c r="G40" s="41">
        <v>96304</v>
      </c>
      <c r="H40" s="41">
        <v>6052</v>
      </c>
      <c r="I40" s="14">
        <f t="shared" si="9"/>
        <v>415618</v>
      </c>
      <c r="J40" s="39">
        <f>SUM(B40:G40)</f>
        <v>409566</v>
      </c>
      <c r="K40" s="46">
        <v>570267</v>
      </c>
      <c r="L40" s="46">
        <v>1432629</v>
      </c>
      <c r="M40" s="46">
        <v>1483870</v>
      </c>
      <c r="N40" s="46">
        <v>1484557</v>
      </c>
      <c r="O40" s="46">
        <v>1299056</v>
      </c>
      <c r="P40" s="46">
        <v>490907</v>
      </c>
      <c r="Q40" s="46">
        <v>382035</v>
      </c>
      <c r="R40" s="46">
        <v>7143321</v>
      </c>
      <c r="S40" s="46">
        <v>6761286</v>
      </c>
      <c r="T40" s="10">
        <f t="shared" si="11"/>
        <v>1.8528163123589476</v>
      </c>
      <c r="U40" s="10">
        <f t="shared" ref="U40:U45" si="25">C40/L40*100</f>
        <v>2.4603718059595332</v>
      </c>
      <c r="V40" s="10">
        <f t="shared" ref="V40:V45" si="26">D40/M40*100</f>
        <v>3.6739067438522239</v>
      </c>
      <c r="W40" s="10">
        <f t="shared" ref="W40:W45" si="27">E40/N40*100</f>
        <v>5.8360170744538609</v>
      </c>
      <c r="X40" s="10">
        <f t="shared" ref="X40:X45" si="28">F40/O40*100</f>
        <v>9.721905753100712</v>
      </c>
      <c r="Y40" s="10">
        <f t="shared" ref="Y40:Y45" si="29">G40/P40*100</f>
        <v>19.617565037777013</v>
      </c>
      <c r="Z40" s="10">
        <f t="shared" ref="Z40:Z45" si="30">H40/Q40*100</f>
        <v>1.5841480492625022</v>
      </c>
      <c r="AA40" s="10">
        <f t="shared" si="18"/>
        <v>5.8182741612759665</v>
      </c>
      <c r="AB40" s="10">
        <f t="shared" si="19"/>
        <v>6.0575162772289177</v>
      </c>
      <c r="AD40" s="42" t="s">
        <v>118</v>
      </c>
      <c r="AE40" s="40">
        <v>6744</v>
      </c>
      <c r="AF40" s="40">
        <v>25006</v>
      </c>
      <c r="AG40" s="40">
        <v>36108</v>
      </c>
      <c r="AH40" s="40">
        <v>63874</v>
      </c>
      <c r="AI40" s="40">
        <v>114390</v>
      </c>
      <c r="AJ40" s="40">
        <v>49291</v>
      </c>
      <c r="AK40" s="43">
        <v>1132</v>
      </c>
      <c r="AL40" s="14">
        <f t="shared" si="20"/>
        <v>296545</v>
      </c>
      <c r="AM40" s="15">
        <f t="shared" si="21"/>
        <v>295413</v>
      </c>
      <c r="AN40" s="50">
        <v>541372</v>
      </c>
      <c r="AO40" s="50">
        <v>1397394</v>
      </c>
      <c r="AP40" s="50">
        <v>1499102</v>
      </c>
      <c r="AQ40" s="50">
        <v>1509619</v>
      </c>
      <c r="AR40" s="50">
        <v>1306771</v>
      </c>
      <c r="AS40" s="50">
        <v>487928</v>
      </c>
      <c r="AT40" s="48">
        <v>391086</v>
      </c>
      <c r="AU40" s="48">
        <v>7133272</v>
      </c>
      <c r="AV40" s="48">
        <v>6742186</v>
      </c>
      <c r="AW40" s="10">
        <f t="shared" si="22"/>
        <v>1.2457238276083729</v>
      </c>
      <c r="AX40" s="10">
        <f t="shared" si="2"/>
        <v>1.7894738348669021</v>
      </c>
      <c r="AY40" s="10">
        <f t="shared" si="3"/>
        <v>2.4086419736615654</v>
      </c>
      <c r="AZ40" s="10">
        <f t="shared" ref="AZ40:AZ45" si="31">AH40/AQ40*100</f>
        <v>4.2311338158833456</v>
      </c>
      <c r="BA40" s="10">
        <f t="shared" ref="BA40:BA45" si="32">AI40/AR40*100</f>
        <v>8.7536377835137138</v>
      </c>
      <c r="BB40" s="10">
        <f t="shared" si="6"/>
        <v>10.102105228640292</v>
      </c>
      <c r="BC40" s="10">
        <f t="shared" si="23"/>
        <v>0.28945040221332391</v>
      </c>
      <c r="BD40" s="10">
        <f t="shared" si="7"/>
        <v>4.1572086414200946</v>
      </c>
      <c r="BE40" s="10">
        <f t="shared" si="8"/>
        <v>4.3815611138583241</v>
      </c>
    </row>
    <row r="41" spans="1:57" ht="15" x14ac:dyDescent="0.25">
      <c r="A41" s="58">
        <f t="shared" si="24"/>
        <v>2007</v>
      </c>
      <c r="B41" s="41">
        <v>10536</v>
      </c>
      <c r="C41" s="41">
        <v>35349</v>
      </c>
      <c r="D41" s="41">
        <v>53638</v>
      </c>
      <c r="E41" s="41">
        <v>86059</v>
      </c>
      <c r="F41" s="41">
        <v>122642</v>
      </c>
      <c r="G41" s="41">
        <v>97582</v>
      </c>
      <c r="H41" s="41">
        <v>7227</v>
      </c>
      <c r="I41" s="14">
        <f t="shared" si="9"/>
        <v>413033</v>
      </c>
      <c r="J41" s="41">
        <f t="shared" ref="J41:J45" si="33">SUM(B41:G41)</f>
        <v>405806</v>
      </c>
      <c r="K41" s="46">
        <v>584922</v>
      </c>
      <c r="L41" s="46">
        <v>1480152</v>
      </c>
      <c r="M41" s="46">
        <v>1498724</v>
      </c>
      <c r="N41" s="46">
        <v>1494532</v>
      </c>
      <c r="O41" s="46">
        <v>1307566</v>
      </c>
      <c r="P41" s="46">
        <v>528732</v>
      </c>
      <c r="Q41" s="46">
        <v>397118</v>
      </c>
      <c r="R41" s="46">
        <v>7291746</v>
      </c>
      <c r="S41" s="46">
        <v>6894628</v>
      </c>
      <c r="T41" s="10">
        <f t="shared" si="11"/>
        <v>1.8012658098002812</v>
      </c>
      <c r="U41" s="10">
        <f t="shared" si="25"/>
        <v>2.3882006712824086</v>
      </c>
      <c r="V41" s="10">
        <f t="shared" si="26"/>
        <v>3.5789111270654232</v>
      </c>
      <c r="W41" s="10">
        <f t="shared" si="27"/>
        <v>5.7582574344343245</v>
      </c>
      <c r="X41" s="10">
        <f t="shared" si="28"/>
        <v>9.3794118231890398</v>
      </c>
      <c r="Y41" s="10">
        <f t="shared" si="29"/>
        <v>18.455852870641458</v>
      </c>
      <c r="Z41" s="10">
        <f t="shared" si="30"/>
        <v>1.8198621064771678</v>
      </c>
      <c r="AA41" s="10">
        <f t="shared" si="18"/>
        <v>5.6643909428551131</v>
      </c>
      <c r="AB41" s="10">
        <f t="shared" si="19"/>
        <v>5.8858287930835429</v>
      </c>
      <c r="AD41" s="42" t="s">
        <v>119</v>
      </c>
      <c r="AE41" s="40">
        <v>6663</v>
      </c>
      <c r="AF41" s="40">
        <v>25375</v>
      </c>
      <c r="AG41" s="40">
        <v>36172</v>
      </c>
      <c r="AH41" s="40">
        <v>64376</v>
      </c>
      <c r="AI41" s="40">
        <v>113507</v>
      </c>
      <c r="AJ41" s="40">
        <v>53009</v>
      </c>
      <c r="AK41" s="43">
        <v>2021</v>
      </c>
      <c r="AL41" s="14">
        <f t="shared" si="20"/>
        <v>301123</v>
      </c>
      <c r="AM41" s="15">
        <f t="shared" si="21"/>
        <v>299102</v>
      </c>
      <c r="AN41" s="50">
        <v>554099</v>
      </c>
      <c r="AO41" s="50">
        <v>1434007</v>
      </c>
      <c r="AP41" s="50">
        <v>1514045</v>
      </c>
      <c r="AQ41" s="50">
        <v>1519550</v>
      </c>
      <c r="AR41" s="50">
        <v>1319685</v>
      </c>
      <c r="AS41" s="50">
        <v>526437</v>
      </c>
      <c r="AT41" s="48">
        <v>403520</v>
      </c>
      <c r="AU41" s="48">
        <v>7271343</v>
      </c>
      <c r="AV41" s="48">
        <v>6867823</v>
      </c>
      <c r="AW41" s="10">
        <f t="shared" si="22"/>
        <v>1.202492695348665</v>
      </c>
      <c r="AX41" s="10">
        <f t="shared" si="2"/>
        <v>1.7695171641421554</v>
      </c>
      <c r="AY41" s="10">
        <f t="shared" si="3"/>
        <v>2.3890967573619011</v>
      </c>
      <c r="AZ41" s="10">
        <f t="shared" si="31"/>
        <v>4.2365173900167816</v>
      </c>
      <c r="BA41" s="10">
        <f t="shared" si="32"/>
        <v>8.601067679029466</v>
      </c>
      <c r="BB41" s="10">
        <f t="shared" si="6"/>
        <v>10.069391019248267</v>
      </c>
      <c r="BC41" s="10">
        <f t="shared" si="23"/>
        <v>0.50084258524980174</v>
      </c>
      <c r="BD41" s="10">
        <f t="shared" si="7"/>
        <v>4.1412294812663903</v>
      </c>
      <c r="BE41" s="10">
        <f t="shared" si="8"/>
        <v>4.3551209750163915</v>
      </c>
    </row>
    <row r="42" spans="1:57" ht="15" x14ac:dyDescent="0.25">
      <c r="A42" s="58">
        <f t="shared" si="24"/>
        <v>2008</v>
      </c>
      <c r="B42" s="41">
        <v>10596</v>
      </c>
      <c r="C42" s="41">
        <v>35615</v>
      </c>
      <c r="D42" s="41">
        <v>53226</v>
      </c>
      <c r="E42" s="41">
        <v>85585</v>
      </c>
      <c r="F42" s="41">
        <v>121774</v>
      </c>
      <c r="G42" s="41">
        <v>98469</v>
      </c>
      <c r="H42" s="41">
        <v>8219</v>
      </c>
      <c r="I42" s="14">
        <f t="shared" si="9"/>
        <v>413484</v>
      </c>
      <c r="J42" s="41">
        <f t="shared" si="33"/>
        <v>405265</v>
      </c>
      <c r="K42" s="46">
        <v>599033</v>
      </c>
      <c r="L42" s="46">
        <v>1542584</v>
      </c>
      <c r="M42" s="46">
        <v>1516751</v>
      </c>
      <c r="N42" s="46">
        <v>1506642</v>
      </c>
      <c r="O42" s="46">
        <v>1324649</v>
      </c>
      <c r="P42" s="46">
        <v>559927</v>
      </c>
      <c r="Q42" s="46">
        <v>410907</v>
      </c>
      <c r="R42" s="46">
        <v>7460493</v>
      </c>
      <c r="S42" s="46">
        <v>7049586</v>
      </c>
      <c r="T42" s="10">
        <f t="shared" si="11"/>
        <v>1.7688507978692325</v>
      </c>
      <c r="U42" s="10">
        <f t="shared" si="25"/>
        <v>2.3087883706819206</v>
      </c>
      <c r="V42" s="10">
        <f t="shared" si="26"/>
        <v>3.5092114658239879</v>
      </c>
      <c r="W42" s="10">
        <f t="shared" si="27"/>
        <v>5.6805133535372043</v>
      </c>
      <c r="X42" s="10">
        <f t="shared" si="28"/>
        <v>9.1929258241239751</v>
      </c>
      <c r="Y42" s="10">
        <f t="shared" si="29"/>
        <v>17.586042466250067</v>
      </c>
      <c r="Z42" s="10">
        <f t="shared" si="30"/>
        <v>2.0002092931003852</v>
      </c>
      <c r="AA42" s="10">
        <f t="shared" si="18"/>
        <v>5.5423146968973764</v>
      </c>
      <c r="AB42" s="10">
        <f t="shared" si="19"/>
        <v>5.7487773040856585</v>
      </c>
      <c r="AD42" s="42" t="s">
        <v>120</v>
      </c>
      <c r="AE42" s="40">
        <v>6694</v>
      </c>
      <c r="AF42" s="40">
        <v>25624</v>
      </c>
      <c r="AG42" s="40">
        <v>37505</v>
      </c>
      <c r="AH42" s="40">
        <v>66825</v>
      </c>
      <c r="AI42" s="40">
        <v>115454</v>
      </c>
      <c r="AJ42" s="40">
        <v>64329</v>
      </c>
      <c r="AK42" s="43">
        <v>2452</v>
      </c>
      <c r="AL42" s="14">
        <f t="shared" si="20"/>
        <v>318883</v>
      </c>
      <c r="AM42" s="15">
        <f t="shared" si="21"/>
        <v>316431</v>
      </c>
      <c r="AN42" s="50">
        <v>566706</v>
      </c>
      <c r="AO42" s="50">
        <v>1483786</v>
      </c>
      <c r="AP42" s="50">
        <v>1531146</v>
      </c>
      <c r="AQ42" s="50">
        <v>1530590</v>
      </c>
      <c r="AR42" s="50">
        <v>1341761</v>
      </c>
      <c r="AS42" s="50">
        <v>557688</v>
      </c>
      <c r="AT42" s="48">
        <v>416253</v>
      </c>
      <c r="AU42" s="48">
        <v>7427930</v>
      </c>
      <c r="AV42" s="48">
        <v>7011677</v>
      </c>
      <c r="AW42" s="10">
        <f t="shared" si="22"/>
        <v>1.1812121276287881</v>
      </c>
      <c r="AX42" s="10">
        <f t="shared" si="2"/>
        <v>1.7269336683322261</v>
      </c>
      <c r="AY42" s="10">
        <f t="shared" si="3"/>
        <v>2.4494724866211319</v>
      </c>
      <c r="AZ42" s="10">
        <f t="shared" si="31"/>
        <v>4.3659634520021688</v>
      </c>
      <c r="BA42" s="10">
        <f t="shared" si="32"/>
        <v>8.6046620821442854</v>
      </c>
      <c r="BB42" s="10">
        <f t="shared" si="6"/>
        <v>11.534944269914361</v>
      </c>
      <c r="BC42" s="10">
        <f t="shared" si="23"/>
        <v>0.58906482355682721</v>
      </c>
      <c r="BD42" s="10">
        <f t="shared" si="7"/>
        <v>4.2930264555535658</v>
      </c>
      <c r="BE42" s="10">
        <f t="shared" si="8"/>
        <v>4.5129146707699173</v>
      </c>
    </row>
    <row r="43" spans="1:57" ht="15" x14ac:dyDescent="0.25">
      <c r="A43" s="58">
        <f t="shared" si="24"/>
        <v>2009</v>
      </c>
      <c r="B43" s="41">
        <v>11320</v>
      </c>
      <c r="C43" s="41">
        <v>36952</v>
      </c>
      <c r="D43" s="41">
        <v>54436</v>
      </c>
      <c r="E43" s="41">
        <v>87452</v>
      </c>
      <c r="F43" s="41">
        <v>124361</v>
      </c>
      <c r="G43" s="41">
        <v>97924</v>
      </c>
      <c r="H43" s="41">
        <v>9845</v>
      </c>
      <c r="I43" s="14">
        <f t="shared" si="9"/>
        <v>422290</v>
      </c>
      <c r="J43" s="41">
        <f t="shared" si="33"/>
        <v>412445</v>
      </c>
      <c r="K43" s="46">
        <v>605864</v>
      </c>
      <c r="L43" s="46">
        <v>1614936</v>
      </c>
      <c r="M43" s="46">
        <v>1534580</v>
      </c>
      <c r="N43" s="46">
        <v>1520885</v>
      </c>
      <c r="O43" s="46">
        <v>1348363</v>
      </c>
      <c r="P43" s="46">
        <v>579498</v>
      </c>
      <c r="Q43" s="46">
        <v>430379</v>
      </c>
      <c r="R43" s="46">
        <v>7634505</v>
      </c>
      <c r="S43" s="46">
        <v>7204126</v>
      </c>
      <c r="T43" s="10">
        <f t="shared" si="11"/>
        <v>1.86840611094239</v>
      </c>
      <c r="U43" s="10">
        <f t="shared" si="25"/>
        <v>2.2881402111291096</v>
      </c>
      <c r="V43" s="10">
        <f t="shared" si="26"/>
        <v>3.5472898121961709</v>
      </c>
      <c r="W43" s="10">
        <f t="shared" si="27"/>
        <v>5.7500731481998972</v>
      </c>
      <c r="X43" s="10">
        <f t="shared" si="28"/>
        <v>9.223109800550743</v>
      </c>
      <c r="Y43" s="10">
        <f t="shared" si="29"/>
        <v>16.898073850125453</v>
      </c>
      <c r="Z43" s="10">
        <f t="shared" si="30"/>
        <v>2.2875186754000545</v>
      </c>
      <c r="AA43" s="10">
        <f t="shared" si="18"/>
        <v>5.5313343825172687</v>
      </c>
      <c r="AB43" s="10">
        <f t="shared" si="19"/>
        <v>5.725121964829599</v>
      </c>
      <c r="AD43" s="42" t="s">
        <v>121</v>
      </c>
      <c r="AE43" s="40">
        <v>7094</v>
      </c>
      <c r="AF43" s="40">
        <v>26613</v>
      </c>
      <c r="AG43" s="40">
        <v>39163</v>
      </c>
      <c r="AH43" s="40">
        <v>70343</v>
      </c>
      <c r="AI43" s="40">
        <v>119893</v>
      </c>
      <c r="AJ43" s="40">
        <v>67945</v>
      </c>
      <c r="AK43" s="43">
        <v>3777</v>
      </c>
      <c r="AL43" s="14">
        <f t="shared" si="20"/>
        <v>334828</v>
      </c>
      <c r="AM43" s="15">
        <f t="shared" si="21"/>
        <v>331051</v>
      </c>
      <c r="AN43" s="50">
        <v>573267</v>
      </c>
      <c r="AO43" s="50">
        <v>1543749</v>
      </c>
      <c r="AP43" s="50">
        <v>1546077</v>
      </c>
      <c r="AQ43" s="50">
        <v>1545608</v>
      </c>
      <c r="AR43" s="50">
        <v>1368891</v>
      </c>
      <c r="AS43" s="50">
        <v>578022</v>
      </c>
      <c r="AT43" s="48">
        <v>435484</v>
      </c>
      <c r="AU43" s="48">
        <v>7591098</v>
      </c>
      <c r="AV43" s="48">
        <v>7155614</v>
      </c>
      <c r="AW43" s="10">
        <f t="shared" si="22"/>
        <v>1.2374687536523121</v>
      </c>
      <c r="AX43" s="10">
        <f t="shared" si="2"/>
        <v>1.7239201450494865</v>
      </c>
      <c r="AY43" s="10">
        <f t="shared" si="3"/>
        <v>2.5330562449347607</v>
      </c>
      <c r="AZ43" s="10">
        <f t="shared" si="31"/>
        <v>4.5511539795342681</v>
      </c>
      <c r="BA43" s="10">
        <f t="shared" si="32"/>
        <v>8.7584037005137745</v>
      </c>
      <c r="BB43" s="10">
        <f t="shared" si="6"/>
        <v>11.754742899059204</v>
      </c>
      <c r="BC43" s="10">
        <f t="shared" si="23"/>
        <v>0.86731085413011733</v>
      </c>
      <c r="BD43" s="10">
        <f t="shared" si="7"/>
        <v>4.4107980163080489</v>
      </c>
      <c r="BE43" s="10">
        <f t="shared" si="8"/>
        <v>4.6264513429595286</v>
      </c>
    </row>
    <row r="44" spans="1:57" ht="15" x14ac:dyDescent="0.25">
      <c r="A44" s="58">
        <f t="shared" si="24"/>
        <v>2010</v>
      </c>
      <c r="B44" s="41">
        <v>12263</v>
      </c>
      <c r="C44" s="41">
        <v>38877</v>
      </c>
      <c r="D44" s="41">
        <v>56050</v>
      </c>
      <c r="E44" s="41">
        <v>89849</v>
      </c>
      <c r="F44" s="41">
        <v>127172</v>
      </c>
      <c r="G44" s="41">
        <v>97946</v>
      </c>
      <c r="H44" s="41">
        <v>11299</v>
      </c>
      <c r="I44" s="14">
        <f t="shared" si="9"/>
        <v>433456</v>
      </c>
      <c r="J44" s="41">
        <f t="shared" si="33"/>
        <v>422157</v>
      </c>
      <c r="K44" s="46">
        <v>601967</v>
      </c>
      <c r="L44" s="46">
        <v>1650437</v>
      </c>
      <c r="M44" s="46">
        <v>1543883</v>
      </c>
      <c r="N44" s="46">
        <v>1533421</v>
      </c>
      <c r="O44" s="46">
        <v>1372531</v>
      </c>
      <c r="P44" s="46">
        <v>597038</v>
      </c>
      <c r="Q44" s="46">
        <v>451241</v>
      </c>
      <c r="R44" s="46">
        <v>7750518</v>
      </c>
      <c r="S44" s="46">
        <v>7299277</v>
      </c>
      <c r="T44" s="10">
        <f t="shared" si="11"/>
        <v>2.0371548606485073</v>
      </c>
      <c r="U44" s="10">
        <f t="shared" si="25"/>
        <v>2.3555579522271981</v>
      </c>
      <c r="V44" s="10">
        <f t="shared" si="26"/>
        <v>3.6304564529825125</v>
      </c>
      <c r="W44" s="10">
        <f t="shared" si="27"/>
        <v>5.8593823874852378</v>
      </c>
      <c r="X44" s="10">
        <f t="shared" si="28"/>
        <v>9.2655102143412424</v>
      </c>
      <c r="Y44" s="10">
        <f t="shared" si="29"/>
        <v>16.405320934345887</v>
      </c>
      <c r="Z44" s="10">
        <f t="shared" si="30"/>
        <v>2.503983458949874</v>
      </c>
      <c r="AA44" s="10">
        <f t="shared" si="18"/>
        <v>5.5926068425362017</v>
      </c>
      <c r="AB44" s="10">
        <f t="shared" si="19"/>
        <v>5.783545411415405</v>
      </c>
      <c r="AD44" s="42" t="s">
        <v>122</v>
      </c>
      <c r="AE44" s="40">
        <v>7551</v>
      </c>
      <c r="AF44" s="40">
        <v>28055</v>
      </c>
      <c r="AG44" s="40">
        <v>40812</v>
      </c>
      <c r="AH44" s="40">
        <v>74032</v>
      </c>
      <c r="AI44" s="40">
        <v>124147</v>
      </c>
      <c r="AJ44" s="40">
        <v>79313</v>
      </c>
      <c r="AK44" s="43">
        <v>5215</v>
      </c>
      <c r="AL44" s="14">
        <f t="shared" si="20"/>
        <v>359125</v>
      </c>
      <c r="AM44" s="15">
        <f t="shared" si="21"/>
        <v>353910</v>
      </c>
      <c r="AN44" s="50">
        <v>571582</v>
      </c>
      <c r="AO44" s="50">
        <v>1581873</v>
      </c>
      <c r="AP44" s="50">
        <v>1554860</v>
      </c>
      <c r="AQ44" s="50">
        <v>1558485</v>
      </c>
      <c r="AR44" s="50">
        <v>1396455</v>
      </c>
      <c r="AS44" s="50">
        <v>597346</v>
      </c>
      <c r="AT44" s="48">
        <v>457154</v>
      </c>
      <c r="AU44" s="48">
        <v>7717755</v>
      </c>
      <c r="AV44" s="48">
        <v>7260601</v>
      </c>
      <c r="AW44" s="10">
        <f t="shared" si="22"/>
        <v>1.3210702926264297</v>
      </c>
      <c r="AX44" s="10">
        <f t="shared" si="2"/>
        <v>1.7735304920180064</v>
      </c>
      <c r="AY44" s="10">
        <f t="shared" si="3"/>
        <v>2.6248022329984693</v>
      </c>
      <c r="AZ44" s="10">
        <f t="shared" si="31"/>
        <v>4.7502542533293548</v>
      </c>
      <c r="BA44" s="10">
        <f t="shared" si="32"/>
        <v>8.890153997085477</v>
      </c>
      <c r="BB44" s="10">
        <f t="shared" si="6"/>
        <v>13.277564426647203</v>
      </c>
      <c r="BC44" s="10">
        <f t="shared" si="23"/>
        <v>1.1407534441347991</v>
      </c>
      <c r="BD44" s="10">
        <f t="shared" si="7"/>
        <v>4.6532314125027296</v>
      </c>
      <c r="BE44" s="10">
        <f t="shared" si="8"/>
        <v>4.8743898748877674</v>
      </c>
    </row>
    <row r="45" spans="1:57" ht="15" x14ac:dyDescent="0.25">
      <c r="A45" s="58">
        <f t="shared" si="24"/>
        <v>2011</v>
      </c>
      <c r="B45" s="41">
        <v>12962</v>
      </c>
      <c r="C45" s="41">
        <v>40935</v>
      </c>
      <c r="D45" s="41">
        <v>57556</v>
      </c>
      <c r="E45" s="41">
        <v>92883</v>
      </c>
      <c r="F45" s="41">
        <v>130294</v>
      </c>
      <c r="G45" s="41">
        <v>98485</v>
      </c>
      <c r="H45" s="41">
        <v>13485</v>
      </c>
      <c r="I45" s="14">
        <f t="shared" si="9"/>
        <v>446600</v>
      </c>
      <c r="J45" s="41">
        <f t="shared" si="33"/>
        <v>433115</v>
      </c>
      <c r="K45" s="46">
        <v>601334</v>
      </c>
      <c r="L45" s="46">
        <v>1664554</v>
      </c>
      <c r="M45" s="46">
        <v>1551415</v>
      </c>
      <c r="N45" s="46">
        <v>1550895</v>
      </c>
      <c r="O45" s="46">
        <v>1401696</v>
      </c>
      <c r="P45" s="46">
        <v>611198</v>
      </c>
      <c r="Q45" s="46">
        <v>474253</v>
      </c>
      <c r="R45" s="46">
        <v>7855345</v>
      </c>
      <c r="S45" s="46">
        <v>7381092</v>
      </c>
      <c r="T45" s="10">
        <f t="shared" si="11"/>
        <v>2.1555408475156903</v>
      </c>
      <c r="U45" s="10">
        <f t="shared" si="25"/>
        <v>2.4592173038543654</v>
      </c>
      <c r="V45" s="10">
        <f t="shared" si="26"/>
        <v>3.7099035396718478</v>
      </c>
      <c r="W45" s="10">
        <f t="shared" si="27"/>
        <v>5.988993452167942</v>
      </c>
      <c r="X45" s="10">
        <f t="shared" si="28"/>
        <v>9.2954535077506097</v>
      </c>
      <c r="Y45" s="10">
        <f t="shared" si="29"/>
        <v>16.113436235066214</v>
      </c>
      <c r="Z45" s="10">
        <f t="shared" si="30"/>
        <v>2.8434190189624524</v>
      </c>
      <c r="AA45" s="10">
        <f t="shared" si="18"/>
        <v>5.6853009002150765</v>
      </c>
      <c r="AB45" s="10">
        <f t="shared" si="19"/>
        <v>5.8678986794907848</v>
      </c>
      <c r="AD45" s="42" t="s">
        <v>123</v>
      </c>
      <c r="AE45" s="40">
        <v>7742</v>
      </c>
      <c r="AF45" s="40">
        <v>29422</v>
      </c>
      <c r="AG45" s="40">
        <v>42092</v>
      </c>
      <c r="AH45" s="40">
        <v>77248</v>
      </c>
      <c r="AI45" s="40">
        <v>128778</v>
      </c>
      <c r="AJ45" s="40">
        <v>79872</v>
      </c>
      <c r="AK45" s="43">
        <v>7096</v>
      </c>
      <c r="AL45" s="14">
        <f t="shared" si="20"/>
        <v>372250</v>
      </c>
      <c r="AM45" s="15">
        <f t="shared" si="21"/>
        <v>365154</v>
      </c>
      <c r="AN45" s="50">
        <v>569660</v>
      </c>
      <c r="AO45" s="50">
        <v>1605279</v>
      </c>
      <c r="AP45" s="50">
        <v>1558656</v>
      </c>
      <c r="AQ45" s="50">
        <v>1578186</v>
      </c>
      <c r="AR45" s="50">
        <v>1428360</v>
      </c>
      <c r="AS45" s="50">
        <v>614802</v>
      </c>
      <c r="AT45" s="48">
        <v>480007</v>
      </c>
      <c r="AU45" s="48">
        <v>7834950</v>
      </c>
      <c r="AV45" s="48">
        <v>7354943</v>
      </c>
      <c r="AW45" s="10">
        <f t="shared" si="22"/>
        <v>1.3590562791840748</v>
      </c>
      <c r="AX45" s="10">
        <f t="shared" si="2"/>
        <v>1.8328278137320679</v>
      </c>
      <c r="AY45" s="10">
        <f t="shared" si="3"/>
        <v>2.7005317401658866</v>
      </c>
      <c r="AZ45" s="10">
        <f t="shared" si="31"/>
        <v>4.8947335738626503</v>
      </c>
      <c r="BA45" s="10">
        <f t="shared" si="32"/>
        <v>9.0157943375619602</v>
      </c>
      <c r="BB45" s="10">
        <f t="shared" si="6"/>
        <v>12.991499702343193</v>
      </c>
      <c r="BC45" s="10">
        <f t="shared" si="23"/>
        <v>1.4783117746199534</v>
      </c>
      <c r="BD45" s="10">
        <f t="shared" si="7"/>
        <v>4.7511471036828565</v>
      </c>
      <c r="BE45" s="10">
        <f t="shared" si="8"/>
        <v>4.9647427587134256</v>
      </c>
    </row>
    <row r="46" spans="1:57" x14ac:dyDescent="0.2">
      <c r="A46" s="16"/>
      <c r="B46" s="8"/>
      <c r="C46" s="8"/>
      <c r="D46" s="8"/>
      <c r="E46" s="8"/>
      <c r="F46" s="8"/>
      <c r="G46" s="8"/>
      <c r="H46" s="8"/>
      <c r="I46" s="8"/>
      <c r="J46" s="14"/>
      <c r="K46" s="46"/>
      <c r="L46" s="46"/>
      <c r="M46" s="46"/>
      <c r="N46" s="46"/>
      <c r="O46" s="46"/>
      <c r="P46" s="46"/>
      <c r="Q46" s="46"/>
      <c r="R46" s="46"/>
      <c r="S46" s="46"/>
      <c r="AD46" s="16"/>
      <c r="AE46" s="8"/>
      <c r="AF46" s="8"/>
      <c r="AG46" s="8"/>
      <c r="AH46" s="8"/>
      <c r="AI46" s="8"/>
      <c r="AJ46" s="8"/>
      <c r="AK46" s="8"/>
      <c r="AL46" s="8"/>
      <c r="AM46" s="8"/>
      <c r="AN46" s="50"/>
      <c r="AO46" s="50"/>
      <c r="AP46" s="50"/>
      <c r="AQ46" s="50"/>
      <c r="AR46" s="50"/>
      <c r="AS46" s="50"/>
      <c r="AT46" s="8"/>
      <c r="AU46" s="8"/>
      <c r="AV46" s="15"/>
      <c r="AW46" s="38"/>
      <c r="AX46" s="15"/>
      <c r="AZ46" s="20"/>
      <c r="BA46" s="20"/>
      <c r="BD46" s="21"/>
      <c r="BE46" s="19"/>
    </row>
    <row r="47" spans="1:57" x14ac:dyDescent="0.2">
      <c r="A47" s="16" t="s">
        <v>137</v>
      </c>
      <c r="B47" s="8"/>
      <c r="C47" s="8"/>
      <c r="D47" s="8"/>
      <c r="E47" s="8"/>
      <c r="F47" s="8"/>
      <c r="G47" s="8"/>
      <c r="H47" s="8"/>
      <c r="I47" s="8"/>
      <c r="J47" s="14"/>
      <c r="K47" s="8"/>
      <c r="L47" s="8"/>
      <c r="M47" s="8"/>
      <c r="N47" s="8"/>
      <c r="O47" s="8"/>
      <c r="P47" s="8"/>
      <c r="Q47" s="8"/>
      <c r="R47" s="15"/>
      <c r="S47" s="15"/>
      <c r="AD47" s="16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15"/>
      <c r="AW47" s="38"/>
      <c r="AX47" s="19"/>
      <c r="AY47" s="19"/>
      <c r="AZ47" s="19"/>
      <c r="BA47" s="19"/>
      <c r="BD47" s="21"/>
      <c r="BE47" s="19"/>
    </row>
    <row r="48" spans="1:57" x14ac:dyDescent="0.2">
      <c r="A48" s="16" t="s">
        <v>138</v>
      </c>
      <c r="B48" s="8"/>
      <c r="C48" s="8"/>
      <c r="D48" s="8"/>
      <c r="E48" s="8"/>
      <c r="F48" s="8"/>
      <c r="G48" s="8"/>
      <c r="H48" s="8"/>
      <c r="I48" s="8"/>
      <c r="J48" s="14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/>
      <c r="AI48"/>
      <c r="AJ48"/>
      <c r="AK48"/>
      <c r="AL48"/>
      <c r="AM48" s="8"/>
      <c r="AN48" s="8"/>
      <c r="AO48" s="8"/>
      <c r="AP48" s="8"/>
      <c r="AQ48" s="8"/>
      <c r="AR48" s="8"/>
      <c r="AS48" s="8"/>
      <c r="AT48" s="8"/>
      <c r="AU48" s="8"/>
      <c r="AV48" s="15"/>
      <c r="AW48" s="38"/>
      <c r="AX48" s="19"/>
      <c r="AY48" s="19"/>
      <c r="AZ48" s="19"/>
      <c r="BA48" s="19"/>
      <c r="BD48" s="21"/>
      <c r="BE48" s="19"/>
    </row>
    <row r="49" spans="1:57" x14ac:dyDescent="0.2">
      <c r="A49" s="16"/>
      <c r="B49" s="8"/>
      <c r="C49" s="8"/>
      <c r="D49" s="8"/>
      <c r="E49" s="8"/>
      <c r="F49" s="8"/>
      <c r="G49" s="8"/>
      <c r="H49" s="8"/>
      <c r="I49" s="8"/>
      <c r="J49" s="14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/>
      <c r="AI49"/>
      <c r="AJ49"/>
      <c r="AK49"/>
      <c r="AL49"/>
      <c r="AM49" s="8"/>
      <c r="AN49" s="8"/>
      <c r="AO49" s="8"/>
      <c r="AP49" s="8"/>
      <c r="AQ49" s="8"/>
      <c r="AR49" s="8"/>
      <c r="AS49" s="8"/>
      <c r="AT49" s="8"/>
      <c r="AU49" s="8"/>
      <c r="AV49" s="15"/>
      <c r="AW49" s="38"/>
      <c r="AX49" s="15"/>
      <c r="AZ49" s="20"/>
      <c r="BA49" s="20"/>
      <c r="BD49" s="21"/>
      <c r="BE49" s="19"/>
    </row>
    <row r="50" spans="1:57" x14ac:dyDescent="0.2">
      <c r="A50" s="1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/>
      <c r="AI50"/>
      <c r="AJ50"/>
      <c r="AK50"/>
      <c r="AL50"/>
    </row>
    <row r="51" spans="1:57" ht="11.25" x14ac:dyDescent="0.2">
      <c r="A51" s="1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:57" ht="11.25" x14ac:dyDescent="0.2">
      <c r="A52" s="1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:57" ht="11.25" x14ac:dyDescent="0.2">
      <c r="A53" s="1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:57" ht="11.25" x14ac:dyDescent="0.2">
      <c r="A54" s="8"/>
      <c r="B54" s="8"/>
      <c r="C54" s="8"/>
      <c r="D54" s="8"/>
      <c r="E54" s="8"/>
      <c r="F54" s="8"/>
      <c r="G54" s="8"/>
      <c r="H54" s="8"/>
      <c r="L54" s="8"/>
      <c r="M54" s="8"/>
      <c r="N54" s="8"/>
      <c r="O54" s="8"/>
      <c r="P54" s="8"/>
      <c r="Q54" s="8"/>
      <c r="R54" s="8"/>
      <c r="AA54" s="8"/>
      <c r="AB54" s="8"/>
      <c r="AC54" s="8"/>
      <c r="AD54" s="8"/>
      <c r="AE54" s="8"/>
      <c r="AF54" s="8"/>
      <c r="AG54" s="8"/>
    </row>
    <row r="55" spans="1:57" x14ac:dyDescent="0.2">
      <c r="B55" s="21"/>
      <c r="C55" s="21"/>
      <c r="D55" s="21"/>
      <c r="E55" s="21"/>
      <c r="F55" s="21"/>
      <c r="G55" s="21"/>
      <c r="H55" s="21"/>
      <c r="AA55" s="21"/>
      <c r="AB55" s="21"/>
    </row>
    <row r="56" spans="1:57" x14ac:dyDescent="0.2">
      <c r="B56" s="21"/>
      <c r="C56" s="21"/>
      <c r="D56" s="21"/>
      <c r="E56" s="21"/>
      <c r="F56" s="21"/>
      <c r="G56" s="21"/>
      <c r="H56" s="21"/>
      <c r="AA56" s="21"/>
      <c r="AB56" s="21"/>
    </row>
    <row r="57" spans="1:57" x14ac:dyDescent="0.2">
      <c r="B57" s="21"/>
      <c r="C57" s="21"/>
      <c r="D57" s="21"/>
      <c r="E57" s="21"/>
      <c r="F57" s="21"/>
      <c r="G57" s="21"/>
      <c r="H57" s="21"/>
      <c r="AA57" s="21"/>
      <c r="AB57" s="21"/>
    </row>
    <row r="58" spans="1:57" x14ac:dyDescent="0.2">
      <c r="B58" s="21"/>
      <c r="C58" s="21"/>
      <c r="D58" s="21"/>
      <c r="E58" s="21"/>
      <c r="F58" s="21"/>
      <c r="G58" s="21"/>
      <c r="H58" s="21"/>
      <c r="AA58" s="21"/>
      <c r="AB58" s="21"/>
    </row>
    <row r="59" spans="1:57" x14ac:dyDescent="0.2">
      <c r="A59" s="17"/>
    </row>
    <row r="60" spans="1:57" x14ac:dyDescent="0.2">
      <c r="A60" s="17"/>
    </row>
    <row r="61" spans="1:57" x14ac:dyDescent="0.2">
      <c r="A61" s="17"/>
    </row>
    <row r="62" spans="1:57" x14ac:dyDescent="0.2">
      <c r="A62" s="18"/>
    </row>
    <row r="63" spans="1:57" x14ac:dyDescent="0.2">
      <c r="A63" s="17"/>
    </row>
    <row r="64" spans="1:57" x14ac:dyDescent="0.2">
      <c r="A64" s="17"/>
      <c r="B64" s="20"/>
      <c r="C64" s="20"/>
      <c r="D64" s="21"/>
      <c r="E64" s="21"/>
    </row>
    <row r="65" spans="1:5" x14ac:dyDescent="0.2">
      <c r="A65" s="17"/>
      <c r="B65" s="20"/>
      <c r="C65" s="20"/>
      <c r="D65" s="21"/>
      <c r="E65" s="21"/>
    </row>
    <row r="66" spans="1:5" x14ac:dyDescent="0.2">
      <c r="A66" s="17"/>
      <c r="B66" s="20"/>
      <c r="C66" s="20"/>
      <c r="D66" s="21"/>
      <c r="E66" s="21"/>
    </row>
    <row r="67" spans="1:5" x14ac:dyDescent="0.2">
      <c r="A67" s="17"/>
      <c r="B67" s="20"/>
      <c r="C67" s="20"/>
      <c r="D67" s="21"/>
      <c r="E67" s="21"/>
    </row>
    <row r="68" spans="1:5" x14ac:dyDescent="0.2">
      <c r="B68" s="20"/>
      <c r="C68" s="20"/>
      <c r="D68" s="21"/>
      <c r="E68" s="21"/>
    </row>
    <row r="69" spans="1:5" x14ac:dyDescent="0.2">
      <c r="B69" s="20"/>
      <c r="C69" s="20"/>
      <c r="D69" s="21"/>
      <c r="E69" s="21"/>
    </row>
    <row r="70" spans="1:5" x14ac:dyDescent="0.2">
      <c r="B70" s="20"/>
      <c r="C70" s="20"/>
      <c r="D70" s="21"/>
      <c r="E70" s="21"/>
    </row>
    <row r="71" spans="1:5" x14ac:dyDescent="0.2">
      <c r="B71" s="20"/>
      <c r="C71" s="20"/>
      <c r="D71" s="21"/>
      <c r="E71" s="21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type</vt:lpstr>
      <vt:lpstr>DSP data 1970-2011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rlattimo</dc:creator>
  <cp:lastModifiedBy>RL</cp:lastModifiedBy>
  <dcterms:created xsi:type="dcterms:W3CDTF">2006-02-06T23:57:54Z</dcterms:created>
  <dcterms:modified xsi:type="dcterms:W3CDTF">2014-03-11T00:56:42Z</dcterms:modified>
</cp:coreProperties>
</file>